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Пользователь\Desktop\2021\2021-1 Аукционы\Аукцион-дорога Рубцовский\"/>
    </mc:Choice>
  </mc:AlternateContent>
  <xr:revisionPtr revIDLastSave="0" documentId="13_ncr:1_{473B6416-90A4-4908-8AAD-43B99774C3AC}" xr6:coauthVersionLast="45" xr6:coauthVersionMax="45" xr10:uidLastSave="{00000000-0000-0000-0000-000000000000}"/>
  <bookViews>
    <workbookView xWindow="-118" yWindow="-118" windowWidth="18039" windowHeight="9701" xr2:uid="{00000000-000D-0000-FFFF-FFFF00000000}"/>
  </bookViews>
  <sheets>
    <sheet name="Мои данные" sheetId="1" r:id="rId1"/>
  </sheets>
  <definedNames>
    <definedName name="_xlnm.Print_Titles" localSheetId="0">'Мои данные'!$22:$22</definedName>
    <definedName name="_xlnm.Print_Area" localSheetId="0">'Мои данные'!$A$1:$N$229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227" i="1" l="1"/>
  <c r="L228" i="1" l="1"/>
  <c r="L229" i="1" s="1"/>
  <c r="I14" i="1"/>
  <c r="E14" i="1"/>
  <c r="I13" i="1"/>
  <c r="E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G_Alex</author>
    <author>Alex Sosedko</author>
    <author>Алексей</author>
    <author>Alex</author>
    <author>Сергей</author>
    <author>Волченков Сергей</author>
    <author>Andrey</author>
    <author>&lt;&gt;</author>
  </authors>
  <commentList>
    <comment ref="A2" authorId="0" shapeId="0" xr:uid="{00000000-0006-0000-0000-000001000000}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4" authorId="0" shapeId="0" xr:uid="{00000000-0006-0000-0000-000002000000}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9" authorId="0" shapeId="0" xr:uid="{00000000-0006-0000-0000-000004000000}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A22" authorId="0" shapeId="0" xr:uid="{00000000-0006-0000-0000-00000F000000}">
      <text>
        <r>
          <rPr>
            <sz val="10"/>
            <color indexed="81"/>
            <rFont val="Tahoma"/>
            <family val="2"/>
            <charset val="204"/>
          </rPr>
          <t xml:space="preserve"> РесСмета::&lt;Номер позиции по смете&gt;
</t>
        </r>
      </text>
    </comment>
    <comment ref="B22" authorId="0" shapeId="0" xr:uid="{00000000-0006-0000-0000-000010000000}">
      <text>
        <r>
          <rPr>
            <sz val="10"/>
            <color indexed="81"/>
            <rFont val="Tahoma"/>
            <family val="2"/>
          </rPr>
          <t xml:space="preserve"> РесСмета:: &lt;Обоснование (код) позиции&gt;
---------------------------------
&lt;Наименование (текстовая часть) расценки&gt;
(&lt;Ед. измерения по расценке&gt;)&lt;Пустой идентификатор&gt;
---------------------------------
&lt;Обоснование коэффициентов&gt;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2" authorId="0" shapeId="0" xr:uid="{00000000-0006-0000-0000-000011000000}">
      <text>
        <r>
          <rPr>
            <sz val="10"/>
            <color indexed="81"/>
            <rFont val="Tahoma"/>
            <family val="2"/>
          </rPr>
          <t xml:space="preserve"> РесСмета::&lt;Количество всего (физ. объем) по позиции&gt;
----------
(&lt;Формула расчета физ. объема&gt;)</t>
        </r>
      </text>
    </comment>
    <comment ref="D22" authorId="1" shapeId="0" xr:uid="{00000000-0006-0000-0000-000012000000}">
      <text>
        <r>
          <rPr>
            <b/>
            <sz val="8"/>
            <color indexed="81"/>
            <rFont val="Tahoma"/>
            <family val="2"/>
            <charset val="204"/>
          </rPr>
          <t xml:space="preserve"> РесСмета::&lt;ПЗ по позиции на единицу в базисных ценах с учетом всех к-тов (игнор.тек.ур.ц.)&gt;
&lt;Нормы НР по позиции для баз.цен&gt;
&lt;Нормы СП по позиции для баз.цен&gt;</t>
        </r>
      </text>
    </comment>
    <comment ref="E22" authorId="2" shapeId="0" xr:uid="{00000000-0006-0000-0000-000013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РесСмета::&lt;ОЗП по позиции на единицу в базисных ценах с учетом всех к-тов (игнор.тек.ур.ц.)&gt;
----------
&lt;МАТ по позиции на единицу в базисных ценах с учетом всех к-тов (игнор.тек.ур.ц.)&gt;
(&lt;Формула базисной цены единицы МАТ&gt;)</t>
        </r>
      </text>
    </comment>
    <comment ref="F22" authorId="2" shapeId="0" xr:uid="{00000000-0006-0000-0000-000014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РесСмета::&lt;ЭММ по позиции на единицу в базисных ценах с учетом всех к-тов (игнор.тек.ур.ц.)&gt;
----------
&lt;ЗПМ по позиции на единицу в базисных ценах с учетом всех к-тов (игнор.тек.ур.ц.)&gt;</t>
        </r>
      </text>
    </comment>
    <comment ref="G22" authorId="2" shapeId="0" xr:uid="{00000000-0006-0000-0000-000015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ПЗ по позиции в базисных ценах с учетом к-тов к итогам (игнор.тек.ур.ц.)&gt;
&lt;Сумма НР по позиции при расчете в базисных ценах&gt;
&lt;Сумма СП по позиции при расчете в базисных ценах&gt;</t>
        </r>
      </text>
    </comment>
    <comment ref="H22" authorId="2" shapeId="0" xr:uid="{00000000-0006-0000-0000-000016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ОЗП по позиции в базисных ценах с учетом к-тов к итогам (игнор.тек.ур.ц.)&gt;
----------
&lt;Общая стоимость МАТ по позиции в базисных ценах с учетом к-тов к итогам (игнор.тек.ур.ц.)&gt;</t>
        </r>
      </text>
    </comment>
    <comment ref="I22" authorId="2" shapeId="0" xr:uid="{00000000-0006-0000-0000-000017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ЭММ по позиции в базисных ценах с учетом к-тов к итогам (игнор.тек.ур.ц.)&gt;
----------
&lt;Общая стоимость ЗПМ по позиции в базисных ценах с учетом к-тов к итогам (игнор.тек.ур.ц.)&gt;</t>
        </r>
      </text>
    </comment>
    <comment ref="J22" authorId="3" shapeId="0" xr:uid="{00000000-0006-0000-0000-000018000000}">
      <text>
        <r>
          <rPr>
            <sz val="10"/>
            <color indexed="81"/>
            <rFont val="Tahoma"/>
            <family val="2"/>
            <charset val="204"/>
          </rPr>
          <t xml:space="preserve"> РесСмета::&lt;Индекс к ОЗП или ОЗП по позиции на единицу, если позиция в ТЦ&gt;
----------
&lt;Индекс к МАТ или МАТ по позиции на единицу, если позиция в ТЦ&gt;
(&lt;Формула текущей цены единицы МАТ&gt;)</t>
        </r>
      </text>
    </comment>
    <comment ref="K22" authorId="3" shapeId="0" xr:uid="{00000000-0006-0000-0000-000019000000}">
      <text>
        <r>
          <rPr>
            <sz val="10"/>
            <color indexed="81"/>
            <rFont val="Tahoma"/>
            <family val="2"/>
            <charset val="204"/>
          </rPr>
          <t xml:space="preserve"> РесСмета::&lt;Индекс к ЭММ или ЭММ по позиции на единицу, если позиция в ТЦ&gt;
----------
&lt;Индекс к ЗПМ или ЗПМ по позиции на единицу, если позиция в ТЦ&gt;
&lt;Нормы НР по позиции при БИМ&gt;
&lt;Нормы СП по позиции при БИМ&gt;</t>
        </r>
      </text>
    </comment>
    <comment ref="L22" authorId="4" shapeId="0" xr:uid="{00000000-0006-0000-0000-00001A000000}">
      <text>
        <r>
          <rPr>
            <sz val="8"/>
            <color indexed="81"/>
            <rFont val="Tahoma"/>
            <family val="2"/>
            <charset val="204"/>
          </rPr>
          <t xml:space="preserve"> РесСмета::&lt;Общая стоимость ПЗ по позиции для БИМ до начисления НР и СП&gt;
&lt;Сумма НР по позиции для БИМ&gt;
&lt;Сумма СП по позиции для БИМ&gt;</t>
        </r>
      </text>
    </comment>
    <comment ref="M22" authorId="0" shapeId="0" xr:uid="{00000000-0006-0000-0000-00001B000000}">
      <text>
        <r>
          <rPr>
            <sz val="10"/>
            <color indexed="81"/>
            <rFont val="Tahoma"/>
            <family val="2"/>
          </rPr>
          <t xml:space="preserve"> РесСмета::&lt;Общая стоимость ОЗП по позиции для БИМ до начисления НР и СП&gt;
----------
&lt;Общая стоимость МАТ по позиции для БИМ до начисления НР и СП&gt;
</t>
        </r>
      </text>
    </comment>
    <comment ref="N22" authorId="5" shapeId="0" xr:uid="{00000000-0006-0000-0000-00001C000000}">
      <text>
        <r>
          <rPr>
            <b/>
            <sz val="8"/>
            <color indexed="81"/>
            <rFont val="Tahoma"/>
            <family val="2"/>
            <charset val="204"/>
          </rPr>
          <t xml:space="preserve"> РесСмета::&lt;Общая стоимость ЭММ по позиции для БИМ до начисления НР и СП&gt;
----------
&lt;Общая стоимость ЗПМ по позиции для БИМ до начисления НР и СП&gt;
</t>
        </r>
      </text>
    </comment>
    <comment ref="A231" authorId="6" shapeId="0" xr:uid="{00000000-0006-0000-0000-00001D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231" authorId="7" shapeId="0" xr:uid="{00000000-0006-0000-0000-00001E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
</t>
        </r>
      </text>
    </comment>
    <comment ref="H231" authorId="7" shapeId="0" xr:uid="{00000000-0006-0000-0000-00001F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Итоги::&lt;З/п основных рабочих в базисных ценах (итоги)&gt;
&lt;Материалы в базисных ценах (итоги)&gt;
</t>
        </r>
      </text>
    </comment>
    <comment ref="I231" authorId="7" shapeId="0" xr:uid="{00000000-0006-0000-0000-000020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в базисных ценах (итоги)&gt;
&lt;З/п машинистов в базисных ценах (итоги)&gt;</t>
        </r>
      </text>
    </comment>
    <comment ref="L231" authorId="4" shapeId="0" xr:uid="{00000000-0006-0000-0000-000021000000}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M231" authorId="4" shapeId="0" xr:uid="{00000000-0006-0000-0000-000022000000}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&lt;Материалы (итоги)&gt;</t>
        </r>
      </text>
    </comment>
    <comment ref="N231" authorId="4" shapeId="0" xr:uid="{00000000-0006-0000-0000-000023000000}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&lt;З/п машинистов (итоги)&gt;</t>
        </r>
      </text>
    </comment>
    <comment ref="A233" authorId="4" shapeId="0" xr:uid="{00000000-0006-0000-0000-000024000000}">
      <text>
        <r>
          <rPr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A235" authorId="4" shapeId="0" xr:uid="{00000000-0006-0000-0000-000025000000}">
      <text>
        <r>
          <rPr>
            <sz val="8"/>
            <color indexed="81"/>
            <rFont val="Tahoma"/>
            <family val="2"/>
            <charset val="204"/>
          </rPr>
          <t xml:space="preserve"> Хвост::&lt;Проверил&gt;</t>
        </r>
      </text>
    </comment>
  </commentList>
</comments>
</file>

<file path=xl/sharedStrings.xml><?xml version="1.0" encoding="utf-8"?>
<sst xmlns="http://schemas.openxmlformats.org/spreadsheetml/2006/main" count="683" uniqueCount="333">
  <si>
    <t>(наименование работ и затрат, наименование объекта)</t>
  </si>
  <si>
    <t>(наименование стройки)</t>
  </si>
  <si>
    <t>Сметная стоимость</t>
  </si>
  <si>
    <t>№ п.п.</t>
  </si>
  <si>
    <t>(локальный сметный расчет)</t>
  </si>
  <si>
    <t>Средства на оплату труда</t>
  </si>
  <si>
    <t>тыс.руб.</t>
  </si>
  <si>
    <t>чел.час</t>
  </si>
  <si>
    <t xml:space="preserve">Всего </t>
  </si>
  <si>
    <t>Форма 4т</t>
  </si>
  <si>
    <t>Осн. з/п</t>
  </si>
  <si>
    <t>Эксп.</t>
  </si>
  <si>
    <t>Материал</t>
  </si>
  <si>
    <t>В т.ч. з/п</t>
  </si>
  <si>
    <t>Сметная трудоемкость</t>
  </si>
  <si>
    <t>Трудозатраты механизаторов</t>
  </si>
  <si>
    <t>Код норматива,
Наименование,
Единица измерения</t>
  </si>
  <si>
    <t>Объем</t>
  </si>
  <si>
    <t>Индекс / Цена</t>
  </si>
  <si>
    <t>Базисная стоимость за единицу</t>
  </si>
  <si>
    <t>Осн. З/п</t>
  </si>
  <si>
    <t xml:space="preserve">Эксп.
</t>
  </si>
  <si>
    <t>Базисная стоимость всего</t>
  </si>
  <si>
    <t>Текущая стоимость всего</t>
  </si>
  <si>
    <t>Базисные цены</t>
  </si>
  <si>
    <t>Текущие цены</t>
  </si>
  <si>
    <t xml:space="preserve"> ФЕРм37-01-013-05
---------------------------------
Демонтаж машин и механизмов на открытой площадке, масса машин и механизмов 1 т
(шт) 
---------------------------------
(Приказ от 04.09.2019 № 507/пр табл.3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ТЗМ=0,5)</t>
  </si>
  <si>
    <t>112,2
----------
12,05</t>
  </si>
  <si>
    <t>112
----------
12</t>
  </si>
  <si>
    <t>20,26
----------
4,4561</t>
  </si>
  <si>
    <t>7,397
----------
19,385</t>
  </si>
  <si>
    <t>830
----------
234</t>
  </si>
  <si>
    <t/>
  </si>
  <si>
    <t>Накладные расходы от ФОТ(4414 руб.)</t>
  </si>
  <si>
    <t>Сметная прибыль от ФОТ(4414 руб.)</t>
  </si>
  <si>
    <t>Всего с НР и СП</t>
  </si>
  <si>
    <t xml:space="preserve"> ФЕРр68-12-2
---------------------------------
Разборка покрытий и оснований: щебеночных
(100 м3) </t>
  </si>
  <si>
    <t>451,76
----------
59,02</t>
  </si>
  <si>
    <t>406
----------
53</t>
  </si>
  <si>
    <t>20,26
----------
1</t>
  </si>
  <si>
    <t>10,34
----------
19,379</t>
  </si>
  <si>
    <t>4200
----------
1028</t>
  </si>
  <si>
    <t>Накладные расходы от ФОТ(3661 руб.)</t>
  </si>
  <si>
    <t>Сметная прибыль от ФОТ(3661 руб.)</t>
  </si>
  <si>
    <t xml:space="preserve"> ФЕРр68-12-4
---------------------------------
Разборка покрытий и оснований: асфальтобетонных с помощью молотков отбойных
(100 м3) </t>
  </si>
  <si>
    <t>3986,2
----------
423,75</t>
  </si>
  <si>
    <t>3584
----------
381</t>
  </si>
  <si>
    <t>5,441
----------
19,378</t>
  </si>
  <si>
    <t>19498
----------
7382</t>
  </si>
  <si>
    <t>Накладные расходы от ФОТ(44215 руб.)</t>
  </si>
  <si>
    <t>Сметная прибыль от ФОТ(44215 руб.)</t>
  </si>
  <si>
    <t xml:space="preserve"> ФССЦпг-01-01-01-043
---------------------------------
Погрузо-разгрузочные работы при автомобильных перевозках: Погрузка мусора строительного с погрузкой экскаваторами емкостью ковша до 0,5 м3
(1 т груза) </t>
  </si>
  <si>
    <t>1
----------
1</t>
  </si>
  <si>
    <t>10,387
----------
1</t>
  </si>
  <si>
    <t xml:space="preserve"> ФССЦпг-03-21-01-010
---------------------------------
Перевозка грузов автомобилями-самосвалами грузоподъемностью 10 т работающих вне карьера на расстояние: I класс груза до 10 км
(1 т груза) </t>
  </si>
  <si>
    <t>9,987
----------
1</t>
  </si>
  <si>
    <t xml:space="preserve"> ФЕРр68-14-1
---------------------------------
Разборка бортовых камней: на бетонном основании БР 100.30.15 со складированием
(100 м) </t>
  </si>
  <si>
    <t>889,15
----------
94,56</t>
  </si>
  <si>
    <t>392
----------
42</t>
  </si>
  <si>
    <t>5,113
----------
19,378</t>
  </si>
  <si>
    <t>2000
----------
806</t>
  </si>
  <si>
    <t>Накладные расходы от ФОТ(6064 руб.)</t>
  </si>
  <si>
    <t>Сметная прибыль от ФОТ(6064 руб.)</t>
  </si>
  <si>
    <t xml:space="preserve"> ФЕРр68-14-1
---------------------------------
Разборка бортовых камней: на бетонном основании БР 100.30.15
(100 м) </t>
  </si>
  <si>
    <t>33,29
----------
(3329 / 100)</t>
  </si>
  <si>
    <t>29600
----------
3148</t>
  </si>
  <si>
    <t>151343
----------
61000</t>
  </si>
  <si>
    <t>Накладные расходы от ФОТ(458774 руб.)</t>
  </si>
  <si>
    <t>Сметная прибыль от ФОТ(458774 руб.)</t>
  </si>
  <si>
    <t xml:space="preserve"> ФЕРр68-14-2
---------------------------------
Разборка бортовых камней: на щебеночном основании БР 100.20.8
(100 м) </t>
  </si>
  <si>
    <t>0,61
----------
(61 / 100)</t>
  </si>
  <si>
    <t>605,38
----------
64,38</t>
  </si>
  <si>
    <t>369
----------
39</t>
  </si>
  <si>
    <t>1888
----------
761</t>
  </si>
  <si>
    <t>Накладные расходы от ФОТ(6166 руб.)</t>
  </si>
  <si>
    <t>Сметная прибыль от ФОТ(6166 руб.)</t>
  </si>
  <si>
    <t xml:space="preserve"> ФЕРр68-20-1
---------------------------------
Разборка тротуаров и дорожек из плит с их отноской и укладкой в штабель
(100 м2) </t>
  </si>
  <si>
    <t>20,26
----------
6,369</t>
  </si>
  <si>
    <t>Накладные расходы от ФОТ(4182 руб.)</t>
  </si>
  <si>
    <t>Сметная прибыль от ФОТ(4182 руб.)</t>
  </si>
  <si>
    <t>Снос кустарника</t>
  </si>
  <si>
    <t xml:space="preserve"> ФЕР01-02-112-02
---------------------------------
Срезка кустарника и мелколесья в грунтах естественного залегания кусторезами на тракторе мощностью: 79 кВт (108 л.с.), кустарник и мелколесье средние
(га) </t>
  </si>
  <si>
    <t>184,93
----------
29,95</t>
  </si>
  <si>
    <t>13
----------
2</t>
  </si>
  <si>
    <t>8,34
----------
19,425</t>
  </si>
  <si>
    <t>113
----------
42</t>
  </si>
  <si>
    <t>Накладные расходы от ФОТ(42 руб.)</t>
  </si>
  <si>
    <t>Сметная прибыль от ФОТ(42 руб.)</t>
  </si>
  <si>
    <t xml:space="preserve"> ФЕР01-02-114-02
---------------------------------
Корчевка кустарника и мелколесья в грунтах естественного залегания корчевателями-собирателями на тракторе мощностью: 79 кВт (108 л.с.), кустарник и мелколесье средние
(га) </t>
  </si>
  <si>
    <t>657,93
----------
106,56</t>
  </si>
  <si>
    <t>48
----------
8</t>
  </si>
  <si>
    <t>8,397
----------
19,424</t>
  </si>
  <si>
    <t>403
----------
151</t>
  </si>
  <si>
    <t>Накладные расходы от ФОТ(151 руб.)</t>
  </si>
  <si>
    <t>Сметная прибыль от ФОТ(151 руб.)</t>
  </si>
  <si>
    <t xml:space="preserve"> ФЕР01-02-117-02
---------------------------------
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средние
(га) </t>
  </si>
  <si>
    <t>600,14
----------
97,2</t>
  </si>
  <si>
    <t>44
----------
7</t>
  </si>
  <si>
    <t>368
----------
138</t>
  </si>
  <si>
    <t>Накладные расходы от ФОТ(138 руб.)</t>
  </si>
  <si>
    <t>Сметная прибыль от ФОТ(138 руб.)</t>
  </si>
  <si>
    <t xml:space="preserve"> ФЕР01-02-123-01
---------------------------------
Корчевка корней срезанного кустарника и мелколесья корчевальной бороной на тракторе мощностью 79 кВт (108 л.с.)
(га) </t>
  </si>
  <si>
    <t>248,2
----------
39,89</t>
  </si>
  <si>
    <t>18
----------
3</t>
  </si>
  <si>
    <t>8,424
----------
19,423</t>
  </si>
  <si>
    <t>153
----------
57</t>
  </si>
  <si>
    <t>Накладные расходы от ФОТ(57 руб.)</t>
  </si>
  <si>
    <t>Сметная прибыль от ФОТ(57 руб.)</t>
  </si>
  <si>
    <t xml:space="preserve"> ФССЦпг-01-01-01-041
---------------------------------
Погрузо-разгрузочные работы при автомобильных перевозках: Погрузка мусора строительного с погрузкой вручную
(1 т груза) </t>
  </si>
  <si>
    <t>11,691
----------
1</t>
  </si>
  <si>
    <t xml:space="preserve"> ФССЦпг-03-01-01-010
---------------------------------
Перевозка грузов автомобилями бортовыми грузоподъемностью до 15 т на расстояние: I класс груза до 10 км
(1 т груза) </t>
  </si>
  <si>
    <t>10,198
----------
1</t>
  </si>
  <si>
    <t xml:space="preserve"> ФЕР46-04-001-02
---------------------------------
Разборка: бетонных фундаментов - срезка горловины
(м3) </t>
  </si>
  <si>
    <t>3,273
----------
1</t>
  </si>
  <si>
    <t>Накладные расходы от ФОТ(11706 руб.)</t>
  </si>
  <si>
    <t>Сметная прибыль от ФОТ(11706 руб.)</t>
  </si>
  <si>
    <t xml:space="preserve"> ФЕР06-01-001-01
---------------------------------
Устройство бетонной подготовки наращивание горловины
(100 м3) </t>
  </si>
  <si>
    <t>1404
----------
905,49</t>
  </si>
  <si>
    <t>1587,74
----------
244,51</t>
  </si>
  <si>
    <t>119
----------
77</t>
  </si>
  <si>
    <t>135
----------
21</t>
  </si>
  <si>
    <t>20,26
----------
7,4668</t>
  </si>
  <si>
    <t>6,963
----------
19,392</t>
  </si>
  <si>
    <t>2418
----------
574</t>
  </si>
  <si>
    <t>940
----------
403</t>
  </si>
  <si>
    <t>Накладные расходы от ФОТ(2821 руб.)</t>
  </si>
  <si>
    <t>Сметная прибыль от ФОТ(2821 руб.)</t>
  </si>
  <si>
    <t xml:space="preserve"> ФССЦ-04.1.02.01-0006
---------------------------------
Бетон мелкозернистый, класс: В15 (М200)
(м3) </t>
  </si>
  <si>
    <t xml:space="preserve">
----------
490</t>
  </si>
  <si>
    <t xml:space="preserve">
----------
4248</t>
  </si>
  <si>
    <t>1
----------
9,3522</t>
  </si>
  <si>
    <t xml:space="preserve">
----------
39731</t>
  </si>
  <si>
    <t xml:space="preserve"> ФЕРр68-37-2
---------------------------------
Регулирование высотного положения крышек колодцев с подъемом на высоту: до 10 см
(шт) </t>
  </si>
  <si>
    <t>14,22
----------
3,98</t>
  </si>
  <si>
    <t>3,29
----------
0,58</t>
  </si>
  <si>
    <t>882
----------
246</t>
  </si>
  <si>
    <t>204
----------
36</t>
  </si>
  <si>
    <t>20,26
----------
4,0183</t>
  </si>
  <si>
    <t>8,03
----------
19,362</t>
  </si>
  <si>
    <t>17862
----------
992</t>
  </si>
  <si>
    <t>1638
----------
696</t>
  </si>
  <si>
    <t>Накладные расходы от ФОТ(18558 руб.)</t>
  </si>
  <si>
    <t>Сметная прибыль от ФОТ(18558 руб.)</t>
  </si>
  <si>
    <t xml:space="preserve"> ФССЦ-05.1.08.08-0013
---------------------------------
Плиты подкладные: ПП10 /бетон В15 (М200), объем 0,13 м3, расход арматуры 5,8 кг/ (серия 3.006.1-8)
(шт) </t>
  </si>
  <si>
    <t xml:space="preserve">
----------
278,77</t>
  </si>
  <si>
    <t xml:space="preserve">
----------
17284</t>
  </si>
  <si>
    <t>1
----------
6,9564</t>
  </si>
  <si>
    <t xml:space="preserve">
----------
120233</t>
  </si>
  <si>
    <t xml:space="preserve"> ФССЦ-08.1.02.06-0043
---------------------------------
Люки чугунные: тяжелые
(шт) </t>
  </si>
  <si>
    <t xml:space="preserve">
----------
569,52</t>
  </si>
  <si>
    <t xml:space="preserve">
----------
33032</t>
  </si>
  <si>
    <t>1
----------
8,6977</t>
  </si>
  <si>
    <t xml:space="preserve">
----------
287304</t>
  </si>
  <si>
    <t xml:space="preserve"> ФССЦ-08.1.02.06-0041
---------------------------------
Люки чугунные: легкие
(шт) </t>
  </si>
  <si>
    <t xml:space="preserve">
----------
375</t>
  </si>
  <si>
    <t xml:space="preserve">
----------
1500</t>
  </si>
  <si>
    <t>1
----------
9,5392</t>
  </si>
  <si>
    <t xml:space="preserve">
----------
14309</t>
  </si>
  <si>
    <t xml:space="preserve"> ФЕР27-06-001-02
---------------------------------
Устройство дорожных покрытий из сборных прямоугольных железобетонных плит площадью: до 3 м2
(100 м3) </t>
  </si>
  <si>
    <t>1162,21
----------
1203,44</t>
  </si>
  <si>
    <t>9079,03
----------
966,05</t>
  </si>
  <si>
    <t>42
----------
44</t>
  </si>
  <si>
    <t>328
----------
35</t>
  </si>
  <si>
    <t>20,26
----------
25,3913</t>
  </si>
  <si>
    <t>7,466
----------
19,382</t>
  </si>
  <si>
    <t>851
----------
1105</t>
  </si>
  <si>
    <t>2451
----------
677</t>
  </si>
  <si>
    <t>Накладные расходы от ФОТ(1528 руб.)</t>
  </si>
  <si>
    <t>Сметная прибыль от ФОТ(1528 руб.)</t>
  </si>
  <si>
    <t xml:space="preserve"> ФССЦ-05.1.08.06-0058
---------------------------------
Плиты дорожные: ПД6 /бетон В20 (М250), объем 0,85 м3, расход арматуры 99,30 кг/ (серия 3.900.1-14)
(шт) </t>
  </si>
  <si>
    <t xml:space="preserve">
----------
1235,84</t>
  </si>
  <si>
    <t xml:space="preserve">
----------
4943</t>
  </si>
  <si>
    <t>1
----------
8,3798</t>
  </si>
  <si>
    <t xml:space="preserve">
----------
41424</t>
  </si>
  <si>
    <t xml:space="preserve"> ФЕР07-06-002-06
---------------------------------
Устройство плит перекрытий каналов площадью: до 1 м2
(100 шт) </t>
  </si>
  <si>
    <t>1011,72
----------
126,33</t>
  </si>
  <si>
    <t>5151,64
----------
717,8</t>
  </si>
  <si>
    <t>233
----------
29</t>
  </si>
  <si>
    <t>1185
----------
165</t>
  </si>
  <si>
    <t>20,26
----------
5,0809</t>
  </si>
  <si>
    <t>7,622
----------
19,392</t>
  </si>
  <si>
    <t>4714
----------
148</t>
  </si>
  <si>
    <t>9031
----------
3202</t>
  </si>
  <si>
    <t>Накладные расходы от ФОТ(7916 руб.)</t>
  </si>
  <si>
    <t>Сметная прибыль от ФОТ(7916 руб.)</t>
  </si>
  <si>
    <t xml:space="preserve"> Прайс-лист
---------------------------------
Плита КЦП3-10
(шт) </t>
  </si>
  <si>
    <t xml:space="preserve">
----------
268,73</t>
  </si>
  <si>
    <t xml:space="preserve">
----------
6181</t>
  </si>
  <si>
    <t>1
----------
6,369</t>
  </si>
  <si>
    <t xml:space="preserve">
----------
39365</t>
  </si>
  <si>
    <t xml:space="preserve"> ФЕРр66-23-1
---------------------------------
Замена люков колодцев и камер-замена дождеприемных решеток
(шт) </t>
  </si>
  <si>
    <t>31,13
----------
9,72</t>
  </si>
  <si>
    <t>6,57
----------
1,16</t>
  </si>
  <si>
    <t>716
----------
224</t>
  </si>
  <si>
    <t>151
----------
27</t>
  </si>
  <si>
    <t>20,26
----------
5,0787</t>
  </si>
  <si>
    <t>8,041
----------
19,362</t>
  </si>
  <si>
    <t>14506
----------
1135</t>
  </si>
  <si>
    <t>1215
----------
517</t>
  </si>
  <si>
    <t>Накладные расходы от ФОТ(15023 руб.)</t>
  </si>
  <si>
    <t>Сметная прибыль от ФОТ(15023 руб.)</t>
  </si>
  <si>
    <t xml:space="preserve">
----------
3945</t>
  </si>
  <si>
    <t xml:space="preserve">
----------
36890</t>
  </si>
  <si>
    <t xml:space="preserve"> Прайс-лист
---------------------------------
Дождеприемная решетка ДБ2
(шт) </t>
  </si>
  <si>
    <t xml:space="preserve">
----------
627,03</t>
  </si>
  <si>
    <t xml:space="preserve">
----------
14422</t>
  </si>
  <si>
    <t xml:space="preserve">
----------
91852</t>
  </si>
  <si>
    <t xml:space="preserve"> ФЕР27-04-003-05
---------------------------------
Устройство оснований и покрытий из песчано-гравийных или щебеночно-песчаных смесей: непрерывной гранулометрии С-4 и С-6, однослойных толщиной 15 см
(1000 м2) </t>
  </si>
  <si>
    <t>253,43
----------
61</t>
  </si>
  <si>
    <t>3012,3
----------
279,64</t>
  </si>
  <si>
    <t>22
----------
6</t>
  </si>
  <si>
    <t>263
----------
24</t>
  </si>
  <si>
    <t>20,26
----------
9,0838</t>
  </si>
  <si>
    <t>5,647
----------
19,39</t>
  </si>
  <si>
    <t>449
----------
48</t>
  </si>
  <si>
    <t>1487
----------
474</t>
  </si>
  <si>
    <t>Накладные расходы от ФОТ(923 руб.)</t>
  </si>
  <si>
    <t>Сметная прибыль от ФОТ(923 руб.)</t>
  </si>
  <si>
    <t xml:space="preserve"> ФЕР27-04-003-08
---------------------------------
На каждый 1 см изменения толщины слоя добавлять или исключать к расценкам с 27-04-003-05 по 27-04-003-07
(1000 м2) 
---------------------------------
(ПЗ=15 (ОЗП=15; ЭМ=15 к расх.; ЗПМ=15; МАТ=15 к расх.; ТЗ=15; ТЗМ=15))</t>
  </si>
  <si>
    <t>1067,1
----------
93,3</t>
  </si>
  <si>
    <t>93
----------
8</t>
  </si>
  <si>
    <t>4,823
----------
19,36</t>
  </si>
  <si>
    <t>450
----------
158</t>
  </si>
  <si>
    <t>Накладные расходы от ФОТ(158 руб.)</t>
  </si>
  <si>
    <t>Сметная прибыль от ФОТ(158 руб.)</t>
  </si>
  <si>
    <t xml:space="preserve"> ФССЦ-02.2.04.04-0005
---------------------------------
Смеси готовые щебеночно-песчаные (ГОСТ 25607-2009) номер: С5, размер зерен 0-40 мм
(м3) </t>
  </si>
  <si>
    <t xml:space="preserve">
----------
165,83</t>
  </si>
  <si>
    <t xml:space="preserve">
----------
5522</t>
  </si>
  <si>
    <t>1
----------
9,4127</t>
  </si>
  <si>
    <t xml:space="preserve">
----------
51978</t>
  </si>
  <si>
    <t xml:space="preserve"> ФЕР27-06-026-01
---------------------------------
Розлив вяжущих материалов (с расходом 0,9 л/м2)
(т) </t>
  </si>
  <si>
    <t>39,1
----------
7,15</t>
  </si>
  <si>
    <t>4
----------
1</t>
  </si>
  <si>
    <t>8,497
----------
19,365</t>
  </si>
  <si>
    <t>33
----------
14</t>
  </si>
  <si>
    <t>Накладные расходы от ФОТ(14 руб.)</t>
  </si>
  <si>
    <t>Сметная прибыль от ФОТ(14 руб.)</t>
  </si>
  <si>
    <t xml:space="preserve"> ФССЦ-01.2.03.07-0021
---------------------------------
Эмульсия битумная
(т) </t>
  </si>
  <si>
    <t xml:space="preserve">
----------
2723,2</t>
  </si>
  <si>
    <t xml:space="preserve">
----------
280</t>
  </si>
  <si>
    <t>1
----------
8,2863</t>
  </si>
  <si>
    <t xml:space="preserve">
----------
2324</t>
  </si>
  <si>
    <t xml:space="preserve"> ФЕР27-06-020-08
---------------------------------
Устройство покрытия толщиной 4 см из горячих асфальтобетонных смесей пористых мелкозернистых, плотность каменных материалов: 2,5-2,9 т/м3
(1000 м2) </t>
  </si>
  <si>
    <t>368,45
----------
393,79</t>
  </si>
  <si>
    <t>2390,24
----------
263,75</t>
  </si>
  <si>
    <t>40
----------
42</t>
  </si>
  <si>
    <t>257
----------
28</t>
  </si>
  <si>
    <t>20,26
----------
4,7553</t>
  </si>
  <si>
    <t>6,941
----------
19,412</t>
  </si>
  <si>
    <t>803
----------
202</t>
  </si>
  <si>
    <t>1785
----------
551</t>
  </si>
  <si>
    <t>Накладные расходы от ФОТ(1354 руб.)</t>
  </si>
  <si>
    <t>Сметная прибыль от ФОТ(1354 руб.)</t>
  </si>
  <si>
    <t xml:space="preserve"> ФЕР27-06-021-08
---------------------------------
На каждые 0,5 см изменения толщины покрытия добавлять или исключать: к расценке 27-06-020-08
(1000 м2) 
---------------------------------
(ПЗ=4 (ОЗП=4; ЭМ=4 к расх.; ЗПМ=4; МАТ=4 к расх.; ТЗ=4; ТЗМ=4))</t>
  </si>
  <si>
    <t>Накладные расходы от ФОТ(8 руб.)</t>
  </si>
  <si>
    <t>Сметная прибыль от ФОТ(8 руб.)</t>
  </si>
  <si>
    <t xml:space="preserve">
----------
5</t>
  </si>
  <si>
    <t xml:space="preserve">
----------
40</t>
  </si>
  <si>
    <t xml:space="preserve"> ФССЦ-04.2.01.02-0011
---------------------------------
Смеси асфальтобетонные дорожные, аэродромные и асфальтобетон (горячие для пористого асфальтобетона щебеночные и гравийные), марка: I
(т) </t>
  </si>
  <si>
    <t xml:space="preserve">
----------
459,91</t>
  </si>
  <si>
    <t xml:space="preserve">
----------
6953</t>
  </si>
  <si>
    <t>1
----------
7,1698</t>
  </si>
  <si>
    <t xml:space="preserve">
----------
49850</t>
  </si>
  <si>
    <t xml:space="preserve"> ФЕРр66-10-1
---------------------------------
Очистка камер: от сухого ила и грязи при наличии труб с отключенным теплоносителем
(м3) </t>
  </si>
  <si>
    <t>Накладные расходы от ФОТ(20544 руб.)</t>
  </si>
  <si>
    <t>Сметная прибыль от ФОТ(20544 руб.)</t>
  </si>
  <si>
    <t xml:space="preserve"> ФЕРр66-11-1
---------------------------------
Очистка проходных и полупроходных каналов: от сухого ила и грязи, расстояние до 4 м при снятых трубах, глубина очистки до 2 м
(м3) </t>
  </si>
  <si>
    <t>Накладные расходы от ФОТ(394291 руб.)</t>
  </si>
  <si>
    <t>Сметная прибыль от ФОТ(394291 руб.)</t>
  </si>
  <si>
    <t xml:space="preserve"> ФЕР46-04-001-02
---------------------------------
Разборка: бетонных фундаментов-срезка горловины
(м3) </t>
  </si>
  <si>
    <t>Накладные расходы от ФОТ(2410 руб.)</t>
  </si>
  <si>
    <t>Сметная прибыль от ФОТ(2410 руб.)</t>
  </si>
  <si>
    <t xml:space="preserve"> ФЕР06-01-001-01
---------------------------------
Устройство бетонной подготовки
(100 м3) </t>
  </si>
  <si>
    <t>24
----------
15</t>
  </si>
  <si>
    <t>27
----------
4</t>
  </si>
  <si>
    <t>484
----------
114</t>
  </si>
  <si>
    <t>188
----------
81</t>
  </si>
  <si>
    <t>Накладные расходы от ФОТ(565 руб.)</t>
  </si>
  <si>
    <t>Сметная прибыль от ФОТ(565 руб.)</t>
  </si>
  <si>
    <t xml:space="preserve">
----------
850</t>
  </si>
  <si>
    <t xml:space="preserve">
----------
7946</t>
  </si>
  <si>
    <t>242
----------
67</t>
  </si>
  <si>
    <t>56
----------
10</t>
  </si>
  <si>
    <t>4898
----------
272</t>
  </si>
  <si>
    <t>449
----------
191</t>
  </si>
  <si>
    <t>Накладные расходы от ФОТ(5089 руб.)</t>
  </si>
  <si>
    <t>Сметная прибыль от ФОТ(5089 руб.)</t>
  </si>
  <si>
    <t xml:space="preserve">
----------
2788</t>
  </si>
  <si>
    <t xml:space="preserve">
----------
19392</t>
  </si>
  <si>
    <t xml:space="preserve">
----------
3987</t>
  </si>
  <si>
    <t xml:space="preserve">
----------
34675</t>
  </si>
  <si>
    <t xml:space="preserve">
----------
3750</t>
  </si>
  <si>
    <t xml:space="preserve">
----------
35772</t>
  </si>
  <si>
    <t>74
----------
75</t>
  </si>
  <si>
    <t>575
----------
61</t>
  </si>
  <si>
    <t>1490
----------
1934</t>
  </si>
  <si>
    <t>4289
----------
1185</t>
  </si>
  <si>
    <t>Накладные расходы от ФОТ(2675 руб.)</t>
  </si>
  <si>
    <t>Сметная прибыль от ФОТ(2675 руб.)</t>
  </si>
  <si>
    <t xml:space="preserve">
----------
8651</t>
  </si>
  <si>
    <t xml:space="preserve">
----------
72493</t>
  </si>
  <si>
    <t>Итого прямые затраты по разделу</t>
  </si>
  <si>
    <t>46149
131974</t>
  </si>
  <si>
    <t>62850
4176</t>
  </si>
  <si>
    <t>934959
1056544</t>
  </si>
  <si>
    <t>451054
80945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</si>
  <si>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</si>
  <si>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</si>
  <si>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</si>
  <si>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</si>
  <si>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</si>
  <si>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</si>
  <si>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Итого по разделу 1 Подготовительные работы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</si>
  <si>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</si>
  <si>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</si>
  <si>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</si>
  <si>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Итого по разделу 1 Подготовительные работы</t>
  </si>
  <si>
    <t>Итого прямые затраты по смете</t>
  </si>
  <si>
    <t>ВСЕГО по смете</t>
  </si>
  <si>
    <t>Составлена в текущих ценах на 10.2018 г. по НБ: "ФЕР-2001 в редакции 2017 года с доп и изм 2 (приказы Минстроя Росси №№ 1252/пр -1286/пр)</t>
  </si>
  <si>
    <t>Основание: 803-089-18-7-ВОР</t>
  </si>
  <si>
    <t>ЛОКАЛЬНАЯ  СМЕТА №  01-02-01</t>
  </si>
  <si>
    <t>на подготовительные работы,</t>
  </si>
  <si>
    <t>Ремонт улично-дорожной сети в г.Рубцовске</t>
  </si>
  <si>
    <t>(наименование объекта)</t>
  </si>
  <si>
    <t>Ремонт дорог Проспект Рубцовский от ул. Комсомольской до ул. Пролетарской</t>
  </si>
  <si>
    <t>НДС 20 %</t>
  </si>
  <si>
    <t>Всего с учетом НДС 20 %</t>
  </si>
  <si>
    <t>Стоимость общестроительных работ с уч.рег.особ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1,053*1,036404*1,009</t>
  </si>
  <si>
    <t>С Пр.лист Возврат: Металлолом</t>
  </si>
  <si>
    <t>т</t>
  </si>
  <si>
    <t>Возврат</t>
  </si>
  <si>
    <t>ВСЕГО СТОИМОСТЬ ВОЗВРАЩАЕМЫХ 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</si>
</sst>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i/>
      <sz val="9"/>
      <name val="Arial"/>
      <family val="2"/>
      <charset val="204"/>
    </font>
    <font>
      <sz val="11"/>
      <name val="Verdana"/>
      <family val="2"/>
      <charset val="204"/>
    </font>
    <font>
      <i/>
      <sz val="10"/>
      <name val="Verdana"/>
      <family val="2"/>
      <charset val="204"/>
    </font>
    <font>
      <i/>
      <sz val="11"/>
      <name val="Verdana"/>
      <family val="2"/>
      <charset val="204"/>
    </font>
    <font>
      <b/>
      <sz val="13"/>
      <name val="Verdana"/>
      <family val="2"/>
      <charset val="204"/>
    </font>
    <font>
      <sz val="10"/>
      <name val="Verdana"/>
      <family val="2"/>
      <charset val="204"/>
    </font>
    <font>
      <b/>
      <sz val="11"/>
      <name val="Verdana"/>
      <family val="2"/>
      <charset val="204"/>
    </font>
    <font>
      <b/>
      <sz val="10"/>
      <name val="Verdana"/>
      <family val="2"/>
      <charset val="204"/>
    </font>
    <font>
      <sz val="9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86">
    <xf numFmtId="0" fontId="0" fillId="0" borderId="0" xfId="0"/>
    <xf numFmtId="0" fontId="8" fillId="0" borderId="0" xfId="0" applyFont="1"/>
    <xf numFmtId="0" fontId="8" fillId="0" borderId="0" xfId="14" applyFont="1" applyBorder="1">
      <alignment horizontal="center"/>
    </xf>
    <xf numFmtId="0" fontId="8" fillId="0" borderId="0" xfId="5" applyFont="1">
      <alignment horizontal="right" vertical="top" wrapText="1"/>
    </xf>
    <xf numFmtId="0" fontId="10" fillId="0" borderId="0" xfId="14" applyFont="1" applyBorder="1">
      <alignment horizontal="center"/>
    </xf>
    <xf numFmtId="0" fontId="11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1" xfId="18" applyFont="1" applyBorder="1" applyAlignment="1">
      <alignment horizontal="center" vertical="center" wrapText="1"/>
    </xf>
    <xf numFmtId="0" fontId="11" fillId="0" borderId="4" xfId="21" applyFont="1" applyBorder="1">
      <alignment horizontal="center"/>
    </xf>
    <xf numFmtId="49" fontId="11" fillId="0" borderId="1" xfId="21" applyNumberFormat="1" applyFont="1" applyBorder="1" applyAlignment="1">
      <alignment horizontal="center" vertical="top"/>
    </xf>
    <xf numFmtId="0" fontId="11" fillId="0" borderId="1" xfId="21" applyFont="1" applyBorder="1" applyAlignment="1">
      <alignment horizontal="left" vertical="top" wrapText="1"/>
    </xf>
    <xf numFmtId="0" fontId="11" fillId="0" borderId="1" xfId="21" applyFont="1" applyBorder="1" applyAlignment="1">
      <alignment horizontal="center" vertical="top"/>
    </xf>
    <xf numFmtId="0" fontId="11" fillId="0" borderId="1" xfId="21" applyFont="1" applyBorder="1" applyAlignment="1">
      <alignment horizontal="right" vertical="top"/>
    </xf>
    <xf numFmtId="0" fontId="11" fillId="0" borderId="1" xfId="21" applyFont="1" applyBorder="1" applyAlignment="1">
      <alignment horizontal="right" vertical="top" wrapText="1"/>
    </xf>
    <xf numFmtId="49" fontId="13" fillId="0" borderId="1" xfId="21" applyNumberFormat="1" applyFont="1" applyBorder="1" applyAlignment="1">
      <alignment horizontal="center" vertical="top"/>
    </xf>
    <xf numFmtId="0" fontId="13" fillId="0" borderId="1" xfId="21" applyFont="1" applyBorder="1" applyAlignment="1">
      <alignment horizontal="left" vertical="top"/>
    </xf>
    <xf numFmtId="0" fontId="13" fillId="0" borderId="1" xfId="21" applyFont="1" applyBorder="1" applyAlignment="1">
      <alignment horizontal="center" vertical="top"/>
    </xf>
    <xf numFmtId="0" fontId="13" fillId="0" borderId="1" xfId="21" applyFont="1" applyBorder="1" applyAlignment="1">
      <alignment horizontal="right" vertical="top"/>
    </xf>
    <xf numFmtId="0" fontId="11" fillId="0" borderId="1" xfId="21" applyFont="1" applyBorder="1" applyAlignment="1">
      <alignment horizontal="center" vertical="top" wrapText="1"/>
    </xf>
    <xf numFmtId="49" fontId="11" fillId="0" borderId="4" xfId="21" applyNumberFormat="1" applyFont="1" applyBorder="1" applyAlignment="1">
      <alignment horizontal="center" vertical="top"/>
    </xf>
    <xf numFmtId="0" fontId="11" fillId="0" borderId="4" xfId="21" applyFont="1" applyBorder="1" applyAlignment="1">
      <alignment horizontal="left" vertical="top" wrapText="1"/>
    </xf>
    <xf numFmtId="0" fontId="11" fillId="0" borderId="4" xfId="21" applyFont="1" applyBorder="1" applyAlignment="1">
      <alignment horizontal="center" vertical="top"/>
    </xf>
    <xf numFmtId="0" fontId="11" fillId="0" borderId="4" xfId="21" applyFont="1" applyBorder="1" applyAlignment="1">
      <alignment horizontal="right" vertical="top"/>
    </xf>
    <xf numFmtId="0" fontId="11" fillId="0" borderId="4" xfId="21" applyFont="1" applyBorder="1" applyAlignment="1">
      <alignment horizontal="right" vertical="top" wrapText="1"/>
    </xf>
    <xf numFmtId="0" fontId="16" fillId="0" borderId="1" xfId="21" applyFont="1" applyBorder="1" applyAlignment="1">
      <alignment horizontal="right" vertical="top"/>
    </xf>
    <xf numFmtId="0" fontId="16" fillId="0" borderId="4" xfId="21" applyFont="1" applyBorder="1" applyAlignment="1">
      <alignment horizontal="right" vertical="top"/>
    </xf>
    <xf numFmtId="2" fontId="11" fillId="0" borderId="1" xfId="21" applyNumberFormat="1" applyFont="1" applyBorder="1" applyAlignment="1">
      <alignment horizontal="right" vertical="top"/>
    </xf>
    <xf numFmtId="4" fontId="11" fillId="0" borderId="1" xfId="21" applyNumberFormat="1" applyFont="1" applyBorder="1" applyAlignment="1">
      <alignment horizontal="right" vertical="top"/>
    </xf>
    <xf numFmtId="4" fontId="16" fillId="0" borderId="1" xfId="21" applyNumberFormat="1" applyFont="1" applyBorder="1" applyAlignment="1">
      <alignment horizontal="right" vertical="top"/>
    </xf>
    <xf numFmtId="49" fontId="11" fillId="0" borderId="0" xfId="21" applyNumberFormat="1" applyFont="1" applyBorder="1" applyAlignment="1">
      <alignment horizontal="center" vertical="top"/>
    </xf>
    <xf numFmtId="0" fontId="11" fillId="0" borderId="0" xfId="21" applyFont="1" applyBorder="1" applyAlignment="1">
      <alignment horizontal="left" vertical="top"/>
    </xf>
    <xf numFmtId="0" fontId="11" fillId="0" borderId="0" xfId="21" applyFont="1" applyBorder="1" applyAlignment="1">
      <alignment horizontal="center" vertical="top"/>
    </xf>
    <xf numFmtId="0" fontId="11" fillId="0" borderId="0" xfId="21" applyFont="1" applyBorder="1" applyAlignment="1">
      <alignment horizontal="right" vertical="top"/>
    </xf>
    <xf numFmtId="0" fontId="11" fillId="0" borderId="0" xfId="5" applyFont="1" applyAlignment="1">
      <alignment horizontal="left" vertical="top" wrapText="1"/>
    </xf>
    <xf numFmtId="0" fontId="11" fillId="0" borderId="0" xfId="5" applyFont="1">
      <alignment horizontal="right" vertical="top" wrapText="1"/>
    </xf>
    <xf numFmtId="0" fontId="11" fillId="0" borderId="0" xfId="25" applyFont="1">
      <alignment horizontal="left" vertical="top"/>
    </xf>
    <xf numFmtId="0" fontId="11" fillId="0" borderId="0" xfId="26" applyFont="1">
      <alignment horizontal="left" vertical="top"/>
    </xf>
    <xf numFmtId="0" fontId="18" fillId="0" borderId="0" xfId="0" applyFont="1"/>
    <xf numFmtId="0" fontId="11" fillId="0" borderId="1" xfId="18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21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6" fillId="0" borderId="1" xfId="21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49" fontId="16" fillId="0" borderId="4" xfId="21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49" fontId="11" fillId="0" borderId="5" xfId="21" applyNumberFormat="1" applyFont="1" applyBorder="1" applyAlignment="1">
      <alignment horizontal="left" vertical="top" wrapText="1"/>
    </xf>
    <xf numFmtId="49" fontId="11" fillId="0" borderId="3" xfId="21" applyNumberFormat="1" applyFont="1" applyBorder="1" applyAlignment="1">
      <alignment horizontal="left" vertical="top" wrapText="1"/>
    </xf>
    <xf numFmtId="49" fontId="11" fillId="0" borderId="6" xfId="21" applyNumberFormat="1" applyFont="1" applyBorder="1" applyAlignment="1">
      <alignment horizontal="left" vertical="top" wrapText="1"/>
    </xf>
    <xf numFmtId="49" fontId="16" fillId="0" borderId="5" xfId="21" applyNumberFormat="1" applyFont="1" applyBorder="1" applyAlignment="1">
      <alignment horizontal="left" vertical="top" wrapText="1"/>
    </xf>
    <xf numFmtId="49" fontId="16" fillId="0" borderId="3" xfId="21" applyNumberFormat="1" applyFont="1" applyBorder="1" applyAlignment="1">
      <alignment horizontal="left" vertical="top" wrapText="1"/>
    </xf>
    <xf numFmtId="49" fontId="16" fillId="0" borderId="6" xfId="21" applyNumberFormat="1" applyFont="1" applyBorder="1" applyAlignment="1">
      <alignment horizontal="left" vertical="top" wrapText="1"/>
    </xf>
    <xf numFmtId="49" fontId="13" fillId="0" borderId="1" xfId="21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1" fillId="0" borderId="1" xfId="24" applyFont="1" applyBorder="1" applyAlignment="1">
      <alignment horizont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1" fillId="0" borderId="5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5" xfId="0" applyFont="1" applyBorder="1" applyAlignment="1">
      <alignment horizontal="right"/>
    </xf>
    <xf numFmtId="0" fontId="11" fillId="0" borderId="3" xfId="0" applyFont="1" applyBorder="1" applyAlignment="1">
      <alignment horizontal="right"/>
    </xf>
    <xf numFmtId="0" fontId="11" fillId="0" borderId="6" xfId="0" applyFont="1" applyBorder="1" applyAlignment="1">
      <alignment horizontal="right"/>
    </xf>
    <xf numFmtId="0" fontId="14" fillId="0" borderId="7" xfId="24" applyFont="1" applyBorder="1" applyAlignment="1">
      <alignment horizontal="center" vertical="center"/>
    </xf>
    <xf numFmtId="0" fontId="14" fillId="0" borderId="8" xfId="24" applyFont="1" applyBorder="1" applyAlignment="1">
      <alignment horizontal="center" vertical="center"/>
    </xf>
    <xf numFmtId="0" fontId="14" fillId="0" borderId="9" xfId="24" applyFont="1" applyBorder="1" applyAlignment="1">
      <alignment horizontal="center" vertical="center"/>
    </xf>
    <xf numFmtId="0" fontId="14" fillId="0" borderId="10" xfId="24" applyFont="1" applyBorder="1" applyAlignment="1">
      <alignment horizontal="center" vertical="center"/>
    </xf>
    <xf numFmtId="0" fontId="14" fillId="0" borderId="2" xfId="24" applyFont="1" applyBorder="1" applyAlignment="1">
      <alignment horizontal="center" vertical="center"/>
    </xf>
    <xf numFmtId="0" fontId="14" fillId="0" borderId="11" xfId="24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top"/>
    </xf>
    <xf numFmtId="0" fontId="11" fillId="0" borderId="1" xfId="24" applyFont="1" applyBorder="1" applyAlignment="1">
      <alignment horizontal="center"/>
    </xf>
    <xf numFmtId="0" fontId="11" fillId="0" borderId="5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0" fontId="11" fillId="0" borderId="6" xfId="0" applyFont="1" applyBorder="1" applyAlignment="1">
      <alignment horizontal="center" vertical="top"/>
    </xf>
    <xf numFmtId="0" fontId="11" fillId="0" borderId="5" xfId="10" applyFont="1" applyBorder="1" applyAlignment="1">
      <alignment horizontal="center"/>
    </xf>
    <xf numFmtId="0" fontId="11" fillId="0" borderId="3" xfId="10" applyFont="1" applyBorder="1" applyAlignment="1">
      <alignment horizontal="center"/>
    </xf>
    <xf numFmtId="0" fontId="11" fillId="0" borderId="6" xfId="10" applyFont="1" applyBorder="1" applyAlignment="1">
      <alignment horizontal="center"/>
    </xf>
    <xf numFmtId="0" fontId="11" fillId="0" borderId="5" xfId="24" applyFont="1" applyBorder="1" applyAlignment="1">
      <alignment horizontal="left"/>
    </xf>
    <xf numFmtId="0" fontId="11" fillId="0" borderId="3" xfId="24" applyFont="1" applyBorder="1" applyAlignment="1">
      <alignment horizontal="left"/>
    </xf>
    <xf numFmtId="0" fontId="11" fillId="0" borderId="6" xfId="24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5" xfId="11" applyFont="1" applyBorder="1" applyAlignment="1">
      <alignment horizontal="center"/>
    </xf>
    <xf numFmtId="0" fontId="11" fillId="0" borderId="3" xfId="11" applyFont="1" applyBorder="1" applyAlignment="1">
      <alignment horizontal="center"/>
    </xf>
    <xf numFmtId="0" fontId="11" fillId="0" borderId="6" xfId="11" applyFont="1" applyBorder="1" applyAlignment="1">
      <alignment horizontal="center"/>
    </xf>
  </cellXfs>
  <cellStyles count="28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Итоги" xfId="5" xr:uid="{00000000-0005-0000-0000-000004000000}"/>
    <cellStyle name="ИтогоАктБазЦ" xfId="6" xr:uid="{00000000-0005-0000-0000-000005000000}"/>
    <cellStyle name="ИтогоАктБИМ" xfId="7" xr:uid="{00000000-0005-0000-0000-000006000000}"/>
    <cellStyle name="ИтогоАктРесМет" xfId="8" xr:uid="{00000000-0005-0000-0000-000007000000}"/>
    <cellStyle name="ИтогоАктТекЦ" xfId="9" xr:uid="{00000000-0005-0000-0000-000008000000}"/>
    <cellStyle name="ИтогоБазЦ" xfId="10" xr:uid="{00000000-0005-0000-0000-000009000000}"/>
    <cellStyle name="ИтогоБИМ" xfId="11" xr:uid="{00000000-0005-0000-0000-00000A000000}"/>
    <cellStyle name="ИтогоРесМет" xfId="12" xr:uid="{00000000-0005-0000-0000-00000B000000}"/>
    <cellStyle name="ИтогоТекЦ" xfId="13" xr:uid="{00000000-0005-0000-0000-00000C000000}"/>
    <cellStyle name="ЛокСмета" xfId="14" xr:uid="{00000000-0005-0000-0000-00000D000000}"/>
    <cellStyle name="ЛокСмМТСН" xfId="15" xr:uid="{00000000-0005-0000-0000-00000E000000}"/>
    <cellStyle name="М29" xfId="16" xr:uid="{00000000-0005-0000-0000-00000F000000}"/>
    <cellStyle name="ОбСмета" xfId="17" xr:uid="{00000000-0005-0000-0000-000010000000}"/>
    <cellStyle name="Обычный" xfId="0" builtinId="0"/>
    <cellStyle name="Обычный_Мои данные" xfId="18" xr:uid="{00000000-0005-0000-0000-000012000000}"/>
    <cellStyle name="Параметр" xfId="19" xr:uid="{00000000-0005-0000-0000-000013000000}"/>
    <cellStyle name="ПеременныеСметы" xfId="20" xr:uid="{00000000-0005-0000-0000-000014000000}"/>
    <cellStyle name="РесСмета" xfId="21" xr:uid="{00000000-0005-0000-0000-000015000000}"/>
    <cellStyle name="СводкаСтоимРаб" xfId="22" xr:uid="{00000000-0005-0000-0000-000016000000}"/>
    <cellStyle name="СводРасч" xfId="23" xr:uid="{00000000-0005-0000-0000-000017000000}"/>
    <cellStyle name="Титул" xfId="24" xr:uid="{00000000-0005-0000-0000-000018000000}"/>
    <cellStyle name="Хвост" xfId="25" xr:uid="{00000000-0005-0000-0000-000019000000}"/>
    <cellStyle name="Хвост_Переменные и константы" xfId="26" xr:uid="{00000000-0005-0000-0000-00001A000000}"/>
    <cellStyle name="Экспертиза" xfId="27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O236"/>
  <sheetViews>
    <sheetView showGridLines="0" tabSelected="1" zoomScale="59" zoomScaleNormal="59" zoomScaleSheetLayoutView="70" workbookViewId="0">
      <selection sqref="A1:N229"/>
    </sheetView>
  </sheetViews>
  <sheetFormatPr defaultColWidth="9.125" defaultRowHeight="11.8" x14ac:dyDescent="0.2"/>
  <cols>
    <col min="1" max="1" width="8.625" style="37" customWidth="1"/>
    <col min="2" max="2" width="48" style="37" customWidth="1"/>
    <col min="3" max="3" width="11.875" style="37" customWidth="1"/>
    <col min="4" max="5" width="12.125" style="37" customWidth="1"/>
    <col min="6" max="6" width="9.75" style="37" customWidth="1"/>
    <col min="7" max="7" width="14.375" style="37" customWidth="1"/>
    <col min="8" max="8" width="12.125" style="37" customWidth="1"/>
    <col min="9" max="9" width="9.75" style="37" customWidth="1"/>
    <col min="10" max="11" width="12.125" style="37" customWidth="1"/>
    <col min="12" max="12" width="23.75" style="37" customWidth="1"/>
    <col min="13" max="13" width="12.125" style="37" customWidth="1"/>
    <col min="14" max="14" width="12.625" style="37" customWidth="1"/>
    <col min="15" max="16384" width="9.125" style="1"/>
  </cols>
  <sheetData>
    <row r="1" spans="1:14" ht="13.75" x14ac:dyDescent="0.2">
      <c r="A1" s="60" t="s">
        <v>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2"/>
    </row>
    <row r="2" spans="1:14" ht="27" customHeight="1" x14ac:dyDescent="0.2">
      <c r="A2" s="54" t="s">
        <v>323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ht="12.45" x14ac:dyDescent="0.2">
      <c r="A3" s="55" t="s">
        <v>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4" ht="13.75" x14ac:dyDescent="0.2">
      <c r="A4" s="54" t="s">
        <v>325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 ht="12.45" x14ac:dyDescent="0.2">
      <c r="A5" s="55" t="s">
        <v>324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</row>
    <row r="6" spans="1:14" ht="13.75" customHeight="1" x14ac:dyDescent="0.2">
      <c r="A6" s="63" t="s">
        <v>321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5"/>
    </row>
    <row r="7" spans="1:14" ht="17.7" customHeight="1" x14ac:dyDescent="0.2">
      <c r="A7" s="66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8"/>
    </row>
    <row r="8" spans="1:14" ht="12.45" x14ac:dyDescent="0.2">
      <c r="A8" s="55" t="s">
        <v>4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</row>
    <row r="9" spans="1:14" ht="27" customHeight="1" x14ac:dyDescent="0.2">
      <c r="A9" s="54" t="s">
        <v>322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</row>
    <row r="10" spans="1:14" ht="12.45" x14ac:dyDescent="0.2">
      <c r="A10" s="56" t="s">
        <v>0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</row>
    <row r="11" spans="1:14" ht="13.75" x14ac:dyDescent="0.2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</row>
    <row r="12" spans="1:14" ht="13.75" x14ac:dyDescent="0.2">
      <c r="A12" s="77" t="s">
        <v>320</v>
      </c>
      <c r="B12" s="78"/>
      <c r="C12" s="78"/>
      <c r="D12" s="79"/>
      <c r="E12" s="57" t="s">
        <v>24</v>
      </c>
      <c r="F12" s="58"/>
      <c r="G12" s="58"/>
      <c r="H12" s="59"/>
      <c r="I12" s="80" t="s">
        <v>25</v>
      </c>
      <c r="J12" s="81"/>
      <c r="K12" s="81"/>
      <c r="L12" s="81"/>
      <c r="M12" s="81"/>
      <c r="N12" s="82"/>
    </row>
    <row r="13" spans="1:14" ht="13.75" x14ac:dyDescent="0.2">
      <c r="A13" s="57" t="s">
        <v>2</v>
      </c>
      <c r="B13" s="58"/>
      <c r="C13" s="58"/>
      <c r="D13" s="59"/>
      <c r="E13" s="74">
        <f>303079/1000</f>
        <v>303.07900000000001</v>
      </c>
      <c r="F13" s="75"/>
      <c r="G13" s="75"/>
      <c r="H13" s="76"/>
      <c r="I13" s="83">
        <f>3695684/1000</f>
        <v>3695.6840000000002</v>
      </c>
      <c r="J13" s="84"/>
      <c r="K13" s="85"/>
      <c r="L13" s="57" t="s">
        <v>6</v>
      </c>
      <c r="M13" s="58"/>
      <c r="N13" s="59"/>
    </row>
    <row r="14" spans="1:14" ht="13.75" x14ac:dyDescent="0.2">
      <c r="A14" s="57" t="s">
        <v>5</v>
      </c>
      <c r="B14" s="58"/>
      <c r="C14" s="58"/>
      <c r="D14" s="59"/>
      <c r="E14" s="74">
        <f>50325/1000</f>
        <v>50.325000000000003</v>
      </c>
      <c r="F14" s="75"/>
      <c r="G14" s="75"/>
      <c r="H14" s="76"/>
      <c r="I14" s="83">
        <f>1015904/1000</f>
        <v>1015.904</v>
      </c>
      <c r="J14" s="84"/>
      <c r="K14" s="85"/>
      <c r="L14" s="57" t="s">
        <v>6</v>
      </c>
      <c r="M14" s="58"/>
      <c r="N14" s="59"/>
    </row>
    <row r="15" spans="1:14" ht="13.75" x14ac:dyDescent="0.2">
      <c r="A15" s="57" t="s">
        <v>14</v>
      </c>
      <c r="B15" s="58"/>
      <c r="C15" s="58"/>
      <c r="D15" s="59"/>
      <c r="E15" s="74">
        <v>5634.36</v>
      </c>
      <c r="F15" s="75"/>
      <c r="G15" s="75"/>
      <c r="H15" s="76"/>
      <c r="I15" s="83">
        <v>5634.36</v>
      </c>
      <c r="J15" s="84"/>
      <c r="K15" s="85"/>
      <c r="L15" s="57" t="s">
        <v>7</v>
      </c>
      <c r="M15" s="58"/>
      <c r="N15" s="59"/>
    </row>
    <row r="16" spans="1:14" ht="13.75" x14ac:dyDescent="0.2">
      <c r="A16" s="57" t="s">
        <v>15</v>
      </c>
      <c r="B16" s="58"/>
      <c r="C16" s="58"/>
      <c r="D16" s="59"/>
      <c r="E16" s="74">
        <v>401.67</v>
      </c>
      <c r="F16" s="75"/>
      <c r="G16" s="75"/>
      <c r="H16" s="76"/>
      <c r="I16" s="83">
        <v>401.67</v>
      </c>
      <c r="J16" s="84"/>
      <c r="K16" s="85"/>
      <c r="L16" s="57" t="s">
        <v>7</v>
      </c>
      <c r="M16" s="58"/>
      <c r="N16" s="59"/>
    </row>
    <row r="17" spans="1:15" ht="13.75" customHeight="1" x14ac:dyDescent="0.2">
      <c r="A17" s="70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</row>
    <row r="18" spans="1:15" ht="13.75" customHeight="1" x14ac:dyDescent="0.2">
      <c r="A18" s="71" t="s">
        <v>319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3"/>
    </row>
    <row r="19" spans="1:15" ht="29.95" customHeight="1" x14ac:dyDescent="0.2">
      <c r="A19" s="39" t="s">
        <v>3</v>
      </c>
      <c r="B19" s="39" t="s">
        <v>16</v>
      </c>
      <c r="C19" s="39" t="s">
        <v>17</v>
      </c>
      <c r="D19" s="38" t="s">
        <v>19</v>
      </c>
      <c r="E19" s="38"/>
      <c r="F19" s="38"/>
      <c r="G19" s="38" t="s">
        <v>22</v>
      </c>
      <c r="H19" s="38"/>
      <c r="I19" s="38"/>
      <c r="J19" s="39" t="s">
        <v>18</v>
      </c>
      <c r="K19" s="39"/>
      <c r="L19" s="38" t="s">
        <v>23</v>
      </c>
      <c r="M19" s="38"/>
      <c r="N19" s="38"/>
    </row>
    <row r="20" spans="1:15" ht="33.049999999999997" customHeight="1" x14ac:dyDescent="0.2">
      <c r="A20" s="39"/>
      <c r="B20" s="39"/>
      <c r="C20" s="39"/>
      <c r="D20" s="38" t="s">
        <v>8</v>
      </c>
      <c r="E20" s="6" t="s">
        <v>20</v>
      </c>
      <c r="F20" s="7" t="s">
        <v>21</v>
      </c>
      <c r="G20" s="38" t="s">
        <v>8</v>
      </c>
      <c r="H20" s="6" t="s">
        <v>20</v>
      </c>
      <c r="I20" s="7" t="s">
        <v>21</v>
      </c>
      <c r="J20" s="7" t="s">
        <v>10</v>
      </c>
      <c r="K20" s="7" t="s">
        <v>11</v>
      </c>
      <c r="L20" s="38" t="s">
        <v>8</v>
      </c>
      <c r="M20" s="6" t="s">
        <v>20</v>
      </c>
      <c r="N20" s="7" t="s">
        <v>21</v>
      </c>
    </row>
    <row r="21" spans="1:15" ht="27.85" customHeight="1" x14ac:dyDescent="0.2">
      <c r="A21" s="39"/>
      <c r="B21" s="39"/>
      <c r="C21" s="39"/>
      <c r="D21" s="38"/>
      <c r="E21" s="7" t="s">
        <v>12</v>
      </c>
      <c r="F21" s="6" t="s">
        <v>13</v>
      </c>
      <c r="G21" s="38"/>
      <c r="H21" s="7" t="s">
        <v>12</v>
      </c>
      <c r="I21" s="6" t="s">
        <v>13</v>
      </c>
      <c r="J21" s="6" t="s">
        <v>12</v>
      </c>
      <c r="K21" s="7" t="s">
        <v>13</v>
      </c>
      <c r="L21" s="38"/>
      <c r="M21" s="7" t="s">
        <v>12</v>
      </c>
      <c r="N21" s="6" t="s">
        <v>13</v>
      </c>
    </row>
    <row r="22" spans="1:15" s="2" customFormat="1" ht="13.75" x14ac:dyDescent="0.2">
      <c r="A22" s="8">
        <v>1</v>
      </c>
      <c r="B22" s="8">
        <v>2</v>
      </c>
      <c r="C22" s="8">
        <v>3</v>
      </c>
      <c r="D22" s="8">
        <v>4</v>
      </c>
      <c r="E22" s="8">
        <v>5</v>
      </c>
      <c r="F22" s="8">
        <v>6</v>
      </c>
      <c r="G22" s="8">
        <v>7</v>
      </c>
      <c r="H22" s="8">
        <v>8</v>
      </c>
      <c r="I22" s="8">
        <v>9</v>
      </c>
      <c r="J22" s="8">
        <v>10</v>
      </c>
      <c r="K22" s="8">
        <v>11</v>
      </c>
      <c r="L22" s="8">
        <v>12</v>
      </c>
      <c r="M22" s="8">
        <v>13</v>
      </c>
      <c r="N22" s="8">
        <v>14</v>
      </c>
    </row>
    <row r="23" spans="1:15" s="2" customFormat="1" ht="192.45" x14ac:dyDescent="0.2">
      <c r="A23" s="9">
        <v>1</v>
      </c>
      <c r="B23" s="10" t="s">
        <v>26</v>
      </c>
      <c r="C23" s="11">
        <v>1</v>
      </c>
      <c r="D23" s="12">
        <v>318.52999999999997</v>
      </c>
      <c r="E23" s="12">
        <v>206.33</v>
      </c>
      <c r="F23" s="13" t="s">
        <v>27</v>
      </c>
      <c r="G23" s="12">
        <v>319</v>
      </c>
      <c r="H23" s="12">
        <v>207</v>
      </c>
      <c r="I23" s="13" t="s">
        <v>28</v>
      </c>
      <c r="J23" s="13" t="s">
        <v>29</v>
      </c>
      <c r="K23" s="13" t="s">
        <v>30</v>
      </c>
      <c r="L23" s="12">
        <v>5010</v>
      </c>
      <c r="M23" s="12">
        <v>4180</v>
      </c>
      <c r="N23" s="13" t="s">
        <v>31</v>
      </c>
    </row>
    <row r="24" spans="1:15" s="2" customFormat="1" ht="13.75" x14ac:dyDescent="0.2">
      <c r="A24" s="14" t="s">
        <v>32</v>
      </c>
      <c r="B24" s="15" t="s">
        <v>33</v>
      </c>
      <c r="C24" s="16"/>
      <c r="D24" s="17">
        <v>0.68</v>
      </c>
      <c r="E24" s="17"/>
      <c r="F24" s="17"/>
      <c r="G24" s="17">
        <v>149</v>
      </c>
      <c r="H24" s="17"/>
      <c r="I24" s="17"/>
      <c r="J24" s="17"/>
      <c r="K24" s="17">
        <v>0.68</v>
      </c>
      <c r="L24" s="17">
        <v>3002</v>
      </c>
      <c r="M24" s="17"/>
      <c r="N24" s="17"/>
      <c r="O24" s="4"/>
    </row>
    <row r="25" spans="1:15" s="2" customFormat="1" ht="13.75" x14ac:dyDescent="0.2">
      <c r="A25" s="14" t="s">
        <v>32</v>
      </c>
      <c r="B25" s="15" t="s">
        <v>34</v>
      </c>
      <c r="C25" s="16"/>
      <c r="D25" s="17">
        <v>0.48</v>
      </c>
      <c r="E25" s="17"/>
      <c r="F25" s="17"/>
      <c r="G25" s="17">
        <v>105</v>
      </c>
      <c r="H25" s="17"/>
      <c r="I25" s="17"/>
      <c r="J25" s="17"/>
      <c r="K25" s="17">
        <v>0.48</v>
      </c>
      <c r="L25" s="17">
        <v>2119</v>
      </c>
      <c r="M25" s="17"/>
      <c r="N25" s="17"/>
      <c r="O25" s="4"/>
    </row>
    <row r="26" spans="1:15" s="2" customFormat="1" ht="13.75" x14ac:dyDescent="0.2">
      <c r="A26" s="14" t="s">
        <v>32</v>
      </c>
      <c r="B26" s="15" t="s">
        <v>35</v>
      </c>
      <c r="C26" s="16"/>
      <c r="D26" s="17"/>
      <c r="E26" s="17"/>
      <c r="F26" s="17"/>
      <c r="G26" s="17">
        <v>573</v>
      </c>
      <c r="H26" s="17"/>
      <c r="I26" s="17"/>
      <c r="J26" s="17"/>
      <c r="K26" s="17"/>
      <c r="L26" s="17">
        <v>10131</v>
      </c>
      <c r="M26" s="17"/>
      <c r="N26" s="17"/>
      <c r="O26" s="4"/>
    </row>
    <row r="27" spans="1:15" s="2" customFormat="1" ht="13.75" x14ac:dyDescent="0.2">
      <c r="A27" s="14"/>
      <c r="B27" s="15" t="s">
        <v>329</v>
      </c>
      <c r="C27" s="16" t="s">
        <v>330</v>
      </c>
      <c r="D27" s="17">
        <v>0.8</v>
      </c>
      <c r="E27" s="17"/>
      <c r="F27" s="17"/>
      <c r="G27" s="17"/>
      <c r="H27" s="17"/>
      <c r="I27" s="17"/>
      <c r="J27" s="17"/>
      <c r="K27" s="17">
        <v>6.3689999999999998</v>
      </c>
      <c r="L27" s="17"/>
      <c r="M27" s="17"/>
      <c r="N27" s="17"/>
      <c r="O27" s="4"/>
    </row>
    <row r="28" spans="1:15" s="2" customFormat="1" ht="13.75" x14ac:dyDescent="0.2">
      <c r="A28" s="14"/>
      <c r="B28" s="15" t="s">
        <v>331</v>
      </c>
      <c r="C28" s="16"/>
      <c r="D28" s="17"/>
      <c r="E28" s="17"/>
      <c r="F28" s="17"/>
      <c r="G28" s="17">
        <v>1543</v>
      </c>
      <c r="H28" s="17"/>
      <c r="I28" s="17"/>
      <c r="J28" s="17"/>
      <c r="K28" s="17"/>
      <c r="L28" s="17">
        <v>8933</v>
      </c>
      <c r="M28" s="17"/>
      <c r="N28" s="17"/>
      <c r="O28" s="4"/>
    </row>
    <row r="29" spans="1:15" s="2" customFormat="1" ht="68.75" x14ac:dyDescent="0.2">
      <c r="A29" s="9">
        <v>2</v>
      </c>
      <c r="B29" s="10" t="s">
        <v>36</v>
      </c>
      <c r="C29" s="11">
        <v>0.89900000000000002</v>
      </c>
      <c r="D29" s="12">
        <v>596.33000000000004</v>
      </c>
      <c r="E29" s="12">
        <v>144.57</v>
      </c>
      <c r="F29" s="13" t="s">
        <v>37</v>
      </c>
      <c r="G29" s="12">
        <v>536</v>
      </c>
      <c r="H29" s="12">
        <v>130</v>
      </c>
      <c r="I29" s="13" t="s">
        <v>38</v>
      </c>
      <c r="J29" s="13" t="s">
        <v>39</v>
      </c>
      <c r="K29" s="13" t="s">
        <v>40</v>
      </c>
      <c r="L29" s="12">
        <v>6833</v>
      </c>
      <c r="M29" s="12">
        <v>2633</v>
      </c>
      <c r="N29" s="13" t="s">
        <v>41</v>
      </c>
    </row>
    <row r="30" spans="1:15" s="2" customFormat="1" ht="13.75" x14ac:dyDescent="0.2">
      <c r="A30" s="14" t="s">
        <v>32</v>
      </c>
      <c r="B30" s="15" t="s">
        <v>42</v>
      </c>
      <c r="C30" s="16"/>
      <c r="D30" s="17">
        <v>0.88</v>
      </c>
      <c r="E30" s="17"/>
      <c r="F30" s="17"/>
      <c r="G30" s="17">
        <v>161</v>
      </c>
      <c r="H30" s="17"/>
      <c r="I30" s="17"/>
      <c r="J30" s="17"/>
      <c r="K30" s="17">
        <v>0.88</v>
      </c>
      <c r="L30" s="17">
        <v>3222</v>
      </c>
      <c r="M30" s="17"/>
      <c r="N30" s="17"/>
      <c r="O30" s="4"/>
    </row>
    <row r="31" spans="1:15" s="2" customFormat="1" ht="13.75" x14ac:dyDescent="0.2">
      <c r="A31" s="14" t="s">
        <v>32</v>
      </c>
      <c r="B31" s="15" t="s">
        <v>43</v>
      </c>
      <c r="C31" s="16"/>
      <c r="D31" s="17">
        <v>0.48</v>
      </c>
      <c r="E31" s="17"/>
      <c r="F31" s="17"/>
      <c r="G31" s="17">
        <v>88</v>
      </c>
      <c r="H31" s="17"/>
      <c r="I31" s="17"/>
      <c r="J31" s="17"/>
      <c r="K31" s="17">
        <v>0.48</v>
      </c>
      <c r="L31" s="17">
        <v>1757</v>
      </c>
      <c r="M31" s="17"/>
      <c r="N31" s="17"/>
      <c r="O31" s="4"/>
    </row>
    <row r="32" spans="1:15" s="2" customFormat="1" ht="13.75" x14ac:dyDescent="0.2">
      <c r="A32" s="14" t="s">
        <v>32</v>
      </c>
      <c r="B32" s="15" t="s">
        <v>35</v>
      </c>
      <c r="C32" s="16"/>
      <c r="D32" s="17"/>
      <c r="E32" s="17"/>
      <c r="F32" s="17"/>
      <c r="G32" s="17">
        <v>785</v>
      </c>
      <c r="H32" s="17"/>
      <c r="I32" s="17"/>
      <c r="J32" s="17"/>
      <c r="K32" s="17"/>
      <c r="L32" s="17">
        <v>11812</v>
      </c>
      <c r="M32" s="17"/>
      <c r="N32" s="17"/>
      <c r="O32" s="4"/>
    </row>
    <row r="33" spans="1:15" s="2" customFormat="1" ht="82.5" x14ac:dyDescent="0.2">
      <c r="A33" s="9">
        <v>3</v>
      </c>
      <c r="B33" s="10" t="s">
        <v>44</v>
      </c>
      <c r="C33" s="11">
        <v>0.89900000000000002</v>
      </c>
      <c r="D33" s="12">
        <v>6008.44</v>
      </c>
      <c r="E33" s="12">
        <v>2022.24</v>
      </c>
      <c r="F33" s="13" t="s">
        <v>45</v>
      </c>
      <c r="G33" s="12">
        <v>5402</v>
      </c>
      <c r="H33" s="12">
        <v>1818</v>
      </c>
      <c r="I33" s="13" t="s">
        <v>46</v>
      </c>
      <c r="J33" s="13" t="s">
        <v>39</v>
      </c>
      <c r="K33" s="13" t="s">
        <v>47</v>
      </c>
      <c r="L33" s="12">
        <v>56331</v>
      </c>
      <c r="M33" s="12">
        <v>36833</v>
      </c>
      <c r="N33" s="13" t="s">
        <v>48</v>
      </c>
    </row>
    <row r="34" spans="1:15" s="2" customFormat="1" ht="13.75" x14ac:dyDescent="0.2">
      <c r="A34" s="14" t="s">
        <v>32</v>
      </c>
      <c r="B34" s="15" t="s">
        <v>49</v>
      </c>
      <c r="C34" s="16"/>
      <c r="D34" s="17">
        <v>0.88</v>
      </c>
      <c r="E34" s="17"/>
      <c r="F34" s="17"/>
      <c r="G34" s="17">
        <v>1935</v>
      </c>
      <c r="H34" s="17"/>
      <c r="I34" s="17"/>
      <c r="J34" s="17"/>
      <c r="K34" s="17">
        <v>0.88</v>
      </c>
      <c r="L34" s="17">
        <v>38909</v>
      </c>
      <c r="M34" s="17"/>
      <c r="N34" s="17"/>
      <c r="O34" s="4"/>
    </row>
    <row r="35" spans="1:15" s="2" customFormat="1" ht="13.75" x14ac:dyDescent="0.2">
      <c r="A35" s="14" t="s">
        <v>32</v>
      </c>
      <c r="B35" s="15" t="s">
        <v>50</v>
      </c>
      <c r="C35" s="16"/>
      <c r="D35" s="17">
        <v>0.48</v>
      </c>
      <c r="E35" s="17"/>
      <c r="F35" s="17"/>
      <c r="G35" s="17">
        <v>1056</v>
      </c>
      <c r="H35" s="17"/>
      <c r="I35" s="17"/>
      <c r="J35" s="17"/>
      <c r="K35" s="17">
        <v>0.48</v>
      </c>
      <c r="L35" s="17">
        <v>21223</v>
      </c>
      <c r="M35" s="17"/>
      <c r="N35" s="17"/>
      <c r="O35" s="4"/>
    </row>
    <row r="36" spans="1:15" s="2" customFormat="1" ht="13.75" x14ac:dyDescent="0.2">
      <c r="A36" s="14" t="s">
        <v>32</v>
      </c>
      <c r="B36" s="15" t="s">
        <v>35</v>
      </c>
      <c r="C36" s="16"/>
      <c r="D36" s="17"/>
      <c r="E36" s="17"/>
      <c r="F36" s="17"/>
      <c r="G36" s="17">
        <v>8393</v>
      </c>
      <c r="H36" s="17"/>
      <c r="I36" s="17"/>
      <c r="J36" s="17"/>
      <c r="K36" s="17"/>
      <c r="L36" s="17">
        <v>116463</v>
      </c>
      <c r="M36" s="17"/>
      <c r="N36" s="17"/>
      <c r="O36" s="4"/>
    </row>
    <row r="37" spans="1:15" s="2" customFormat="1" ht="110" x14ac:dyDescent="0.2">
      <c r="A37" s="9">
        <v>4</v>
      </c>
      <c r="B37" s="10" t="s">
        <v>51</v>
      </c>
      <c r="C37" s="11">
        <v>339.8</v>
      </c>
      <c r="D37" s="12">
        <v>3.28</v>
      </c>
      <c r="E37" s="12"/>
      <c r="F37" s="12">
        <v>3.28</v>
      </c>
      <c r="G37" s="12">
        <v>1115</v>
      </c>
      <c r="H37" s="12"/>
      <c r="I37" s="12">
        <v>1115</v>
      </c>
      <c r="J37" s="13" t="s">
        <v>52</v>
      </c>
      <c r="K37" s="13" t="s">
        <v>53</v>
      </c>
      <c r="L37" s="12">
        <v>11577</v>
      </c>
      <c r="M37" s="12"/>
      <c r="N37" s="12">
        <v>11577</v>
      </c>
    </row>
    <row r="38" spans="1:15" s="2" customFormat="1" ht="13.75" x14ac:dyDescent="0.2">
      <c r="A38" s="14" t="s">
        <v>32</v>
      </c>
      <c r="B38" s="15" t="s">
        <v>35</v>
      </c>
      <c r="C38" s="16"/>
      <c r="D38" s="17"/>
      <c r="E38" s="17"/>
      <c r="F38" s="17"/>
      <c r="G38" s="17">
        <v>1115</v>
      </c>
      <c r="H38" s="17"/>
      <c r="I38" s="17"/>
      <c r="J38" s="17"/>
      <c r="K38" s="17"/>
      <c r="L38" s="17">
        <v>11577</v>
      </c>
      <c r="M38" s="17"/>
      <c r="N38" s="17"/>
      <c r="O38" s="4"/>
    </row>
    <row r="39" spans="1:15" s="2" customFormat="1" ht="96.25" x14ac:dyDescent="0.2">
      <c r="A39" s="9">
        <v>5</v>
      </c>
      <c r="B39" s="10" t="s">
        <v>54</v>
      </c>
      <c r="C39" s="11">
        <v>339.8</v>
      </c>
      <c r="D39" s="12">
        <v>11.42</v>
      </c>
      <c r="E39" s="12"/>
      <c r="F39" s="12">
        <v>11.42</v>
      </c>
      <c r="G39" s="12">
        <v>3881</v>
      </c>
      <c r="H39" s="12"/>
      <c r="I39" s="12">
        <v>3881</v>
      </c>
      <c r="J39" s="13" t="s">
        <v>52</v>
      </c>
      <c r="K39" s="13" t="s">
        <v>55</v>
      </c>
      <c r="L39" s="12">
        <v>38754</v>
      </c>
      <c r="M39" s="12"/>
      <c r="N39" s="12">
        <v>38754</v>
      </c>
    </row>
    <row r="40" spans="1:15" s="2" customFormat="1" ht="13.75" x14ac:dyDescent="0.2">
      <c r="A40" s="14" t="s">
        <v>32</v>
      </c>
      <c r="B40" s="15" t="s">
        <v>35</v>
      </c>
      <c r="C40" s="16"/>
      <c r="D40" s="17"/>
      <c r="E40" s="17"/>
      <c r="F40" s="17"/>
      <c r="G40" s="17">
        <v>3881</v>
      </c>
      <c r="H40" s="17"/>
      <c r="I40" s="17"/>
      <c r="J40" s="17"/>
      <c r="K40" s="17"/>
      <c r="L40" s="17">
        <v>38754</v>
      </c>
      <c r="M40" s="17"/>
      <c r="N40" s="17"/>
      <c r="O40" s="4"/>
    </row>
    <row r="41" spans="1:15" s="2" customFormat="1" ht="82.5" x14ac:dyDescent="0.2">
      <c r="A41" s="9">
        <v>6</v>
      </c>
      <c r="B41" s="10" t="s">
        <v>56</v>
      </c>
      <c r="C41" s="11">
        <v>0.44</v>
      </c>
      <c r="D41" s="12">
        <v>1478.92</v>
      </c>
      <c r="E41" s="12">
        <v>589.77</v>
      </c>
      <c r="F41" s="13" t="s">
        <v>57</v>
      </c>
      <c r="G41" s="12">
        <v>651</v>
      </c>
      <c r="H41" s="12">
        <v>259</v>
      </c>
      <c r="I41" s="13" t="s">
        <v>58</v>
      </c>
      <c r="J41" s="13" t="s">
        <v>39</v>
      </c>
      <c r="K41" s="13" t="s">
        <v>59</v>
      </c>
      <c r="L41" s="12">
        <v>7258</v>
      </c>
      <c r="M41" s="12">
        <v>5258</v>
      </c>
      <c r="N41" s="13" t="s">
        <v>60</v>
      </c>
    </row>
    <row r="42" spans="1:15" s="2" customFormat="1" ht="13.75" x14ac:dyDescent="0.2">
      <c r="A42" s="14" t="s">
        <v>32</v>
      </c>
      <c r="B42" s="15" t="s">
        <v>61</v>
      </c>
      <c r="C42" s="16"/>
      <c r="D42" s="17">
        <v>0.88</v>
      </c>
      <c r="E42" s="17"/>
      <c r="F42" s="17"/>
      <c r="G42" s="17">
        <v>265</v>
      </c>
      <c r="H42" s="17"/>
      <c r="I42" s="17"/>
      <c r="J42" s="17"/>
      <c r="K42" s="17">
        <v>0.88</v>
      </c>
      <c r="L42" s="17">
        <v>5336</v>
      </c>
      <c r="M42" s="17"/>
      <c r="N42" s="17"/>
      <c r="O42" s="4"/>
    </row>
    <row r="43" spans="1:15" s="2" customFormat="1" ht="13.75" x14ac:dyDescent="0.2">
      <c r="A43" s="14" t="s">
        <v>32</v>
      </c>
      <c r="B43" s="15" t="s">
        <v>62</v>
      </c>
      <c r="C43" s="16"/>
      <c r="D43" s="17">
        <v>0.48</v>
      </c>
      <c r="E43" s="17"/>
      <c r="F43" s="17"/>
      <c r="G43" s="17">
        <v>144</v>
      </c>
      <c r="H43" s="17"/>
      <c r="I43" s="17"/>
      <c r="J43" s="17"/>
      <c r="K43" s="17">
        <v>0.48</v>
      </c>
      <c r="L43" s="17">
        <v>2911</v>
      </c>
      <c r="M43" s="17"/>
      <c r="N43" s="17"/>
      <c r="O43" s="4"/>
    </row>
    <row r="44" spans="1:15" s="2" customFormat="1" ht="13.75" x14ac:dyDescent="0.2">
      <c r="A44" s="14" t="s">
        <v>32</v>
      </c>
      <c r="B44" s="15" t="s">
        <v>35</v>
      </c>
      <c r="C44" s="16"/>
      <c r="D44" s="17"/>
      <c r="E44" s="17"/>
      <c r="F44" s="17"/>
      <c r="G44" s="17">
        <v>1060</v>
      </c>
      <c r="H44" s="17"/>
      <c r="I44" s="17"/>
      <c r="J44" s="17"/>
      <c r="K44" s="17"/>
      <c r="L44" s="17">
        <v>15505</v>
      </c>
      <c r="M44" s="17"/>
      <c r="N44" s="17"/>
      <c r="O44" s="4"/>
    </row>
    <row r="45" spans="1:15" s="2" customFormat="1" ht="68.75" x14ac:dyDescent="0.2">
      <c r="A45" s="9">
        <v>7</v>
      </c>
      <c r="B45" s="10" t="s">
        <v>63</v>
      </c>
      <c r="C45" s="18" t="s">
        <v>64</v>
      </c>
      <c r="D45" s="12">
        <v>1478.92</v>
      </c>
      <c r="E45" s="12">
        <v>589.77</v>
      </c>
      <c r="F45" s="13" t="s">
        <v>57</v>
      </c>
      <c r="G45" s="12">
        <v>49233</v>
      </c>
      <c r="H45" s="12">
        <v>19633</v>
      </c>
      <c r="I45" s="13" t="s">
        <v>65</v>
      </c>
      <c r="J45" s="13" t="s">
        <v>39</v>
      </c>
      <c r="K45" s="13" t="s">
        <v>59</v>
      </c>
      <c r="L45" s="12">
        <v>549117</v>
      </c>
      <c r="M45" s="12">
        <v>397774</v>
      </c>
      <c r="N45" s="13" t="s">
        <v>66</v>
      </c>
    </row>
    <row r="46" spans="1:15" s="2" customFormat="1" ht="13.75" x14ac:dyDescent="0.2">
      <c r="A46" s="14" t="s">
        <v>32</v>
      </c>
      <c r="B46" s="15" t="s">
        <v>67</v>
      </c>
      <c r="C46" s="16"/>
      <c r="D46" s="17">
        <v>0.88</v>
      </c>
      <c r="E46" s="17"/>
      <c r="F46" s="17"/>
      <c r="G46" s="17">
        <v>20047</v>
      </c>
      <c r="H46" s="17"/>
      <c r="I46" s="17"/>
      <c r="J46" s="17"/>
      <c r="K46" s="17">
        <v>0.88</v>
      </c>
      <c r="L46" s="17">
        <v>403721</v>
      </c>
      <c r="M46" s="17"/>
      <c r="N46" s="17"/>
      <c r="O46" s="4"/>
    </row>
    <row r="47" spans="1:15" s="2" customFormat="1" ht="13.75" x14ac:dyDescent="0.2">
      <c r="A47" s="14" t="s">
        <v>32</v>
      </c>
      <c r="B47" s="15" t="s">
        <v>68</v>
      </c>
      <c r="C47" s="16"/>
      <c r="D47" s="17">
        <v>0.48</v>
      </c>
      <c r="E47" s="17"/>
      <c r="F47" s="17"/>
      <c r="G47" s="17">
        <v>10935</v>
      </c>
      <c r="H47" s="17"/>
      <c r="I47" s="17"/>
      <c r="J47" s="17"/>
      <c r="K47" s="17">
        <v>0.48</v>
      </c>
      <c r="L47" s="17">
        <v>220212</v>
      </c>
      <c r="M47" s="17"/>
      <c r="N47" s="17"/>
      <c r="O47" s="4"/>
    </row>
    <row r="48" spans="1:15" s="2" customFormat="1" ht="13.75" x14ac:dyDescent="0.2">
      <c r="A48" s="14" t="s">
        <v>32</v>
      </c>
      <c r="B48" s="15" t="s">
        <v>35</v>
      </c>
      <c r="C48" s="16"/>
      <c r="D48" s="17"/>
      <c r="E48" s="17"/>
      <c r="F48" s="17"/>
      <c r="G48" s="17">
        <v>80215</v>
      </c>
      <c r="H48" s="17"/>
      <c r="I48" s="17"/>
      <c r="J48" s="17"/>
      <c r="K48" s="17"/>
      <c r="L48" s="17">
        <v>1173050</v>
      </c>
      <c r="M48" s="17"/>
      <c r="N48" s="17"/>
      <c r="O48" s="4"/>
    </row>
    <row r="49" spans="1:15" s="2" customFormat="1" ht="68.75" x14ac:dyDescent="0.2">
      <c r="A49" s="9">
        <v>8</v>
      </c>
      <c r="B49" s="10" t="s">
        <v>69</v>
      </c>
      <c r="C49" s="18" t="s">
        <v>70</v>
      </c>
      <c r="D49" s="12">
        <v>1042.74</v>
      </c>
      <c r="E49" s="12">
        <v>437.36</v>
      </c>
      <c r="F49" s="13" t="s">
        <v>71</v>
      </c>
      <c r="G49" s="12">
        <v>636</v>
      </c>
      <c r="H49" s="12">
        <v>267</v>
      </c>
      <c r="I49" s="13" t="s">
        <v>72</v>
      </c>
      <c r="J49" s="13" t="s">
        <v>39</v>
      </c>
      <c r="K49" s="13" t="s">
        <v>59</v>
      </c>
      <c r="L49" s="12">
        <v>7293</v>
      </c>
      <c r="M49" s="12">
        <v>5405</v>
      </c>
      <c r="N49" s="13" t="s">
        <v>73</v>
      </c>
    </row>
    <row r="50" spans="1:15" s="2" customFormat="1" ht="13.75" x14ac:dyDescent="0.2">
      <c r="A50" s="14" t="s">
        <v>32</v>
      </c>
      <c r="B50" s="15" t="s">
        <v>74</v>
      </c>
      <c r="C50" s="16"/>
      <c r="D50" s="17">
        <v>0.88</v>
      </c>
      <c r="E50" s="17"/>
      <c r="F50" s="17"/>
      <c r="G50" s="17">
        <v>269</v>
      </c>
      <c r="H50" s="17"/>
      <c r="I50" s="17"/>
      <c r="J50" s="17"/>
      <c r="K50" s="17">
        <v>0.88</v>
      </c>
      <c r="L50" s="17">
        <v>5426</v>
      </c>
      <c r="M50" s="17"/>
      <c r="N50" s="17"/>
      <c r="O50" s="4"/>
    </row>
    <row r="51" spans="1:15" s="2" customFormat="1" ht="13.75" x14ac:dyDescent="0.2">
      <c r="A51" s="14" t="s">
        <v>32</v>
      </c>
      <c r="B51" s="15" t="s">
        <v>75</v>
      </c>
      <c r="C51" s="16"/>
      <c r="D51" s="17">
        <v>0.48</v>
      </c>
      <c r="E51" s="17"/>
      <c r="F51" s="17"/>
      <c r="G51" s="17">
        <v>147</v>
      </c>
      <c r="H51" s="17"/>
      <c r="I51" s="17"/>
      <c r="J51" s="17"/>
      <c r="K51" s="17">
        <v>0.48</v>
      </c>
      <c r="L51" s="17">
        <v>2960</v>
      </c>
      <c r="M51" s="17"/>
      <c r="N51" s="17"/>
      <c r="O51" s="4"/>
    </row>
    <row r="52" spans="1:15" s="2" customFormat="1" ht="13.75" x14ac:dyDescent="0.2">
      <c r="A52" s="14" t="s">
        <v>32</v>
      </c>
      <c r="B52" s="15" t="s">
        <v>35</v>
      </c>
      <c r="C52" s="16"/>
      <c r="D52" s="17"/>
      <c r="E52" s="17"/>
      <c r="F52" s="17"/>
      <c r="G52" s="17">
        <v>1052</v>
      </c>
      <c r="H52" s="17"/>
      <c r="I52" s="17"/>
      <c r="J52" s="17"/>
      <c r="K52" s="17"/>
      <c r="L52" s="17">
        <v>15679</v>
      </c>
      <c r="M52" s="17"/>
      <c r="N52" s="17"/>
      <c r="O52" s="4"/>
    </row>
    <row r="53" spans="1:15" s="2" customFormat="1" ht="110" x14ac:dyDescent="0.2">
      <c r="A53" s="9">
        <v>9</v>
      </c>
      <c r="B53" s="10" t="s">
        <v>51</v>
      </c>
      <c r="C53" s="11">
        <v>335.3</v>
      </c>
      <c r="D53" s="12">
        <v>3.28</v>
      </c>
      <c r="E53" s="12"/>
      <c r="F53" s="12">
        <v>3.28</v>
      </c>
      <c r="G53" s="12">
        <v>1100</v>
      </c>
      <c r="H53" s="12"/>
      <c r="I53" s="12">
        <v>1100</v>
      </c>
      <c r="J53" s="13" t="s">
        <v>52</v>
      </c>
      <c r="K53" s="13" t="s">
        <v>53</v>
      </c>
      <c r="L53" s="12">
        <v>11424</v>
      </c>
      <c r="M53" s="12"/>
      <c r="N53" s="12">
        <v>11424</v>
      </c>
    </row>
    <row r="54" spans="1:15" s="2" customFormat="1" ht="13.75" x14ac:dyDescent="0.2">
      <c r="A54" s="14" t="s">
        <v>32</v>
      </c>
      <c r="B54" s="15" t="s">
        <v>35</v>
      </c>
      <c r="C54" s="16"/>
      <c r="D54" s="17"/>
      <c r="E54" s="17"/>
      <c r="F54" s="17"/>
      <c r="G54" s="17">
        <v>1100</v>
      </c>
      <c r="H54" s="17"/>
      <c r="I54" s="17"/>
      <c r="J54" s="17"/>
      <c r="K54" s="17"/>
      <c r="L54" s="17">
        <v>11424</v>
      </c>
      <c r="M54" s="17"/>
      <c r="N54" s="17"/>
      <c r="O54" s="4"/>
    </row>
    <row r="55" spans="1:15" s="2" customFormat="1" ht="96.25" x14ac:dyDescent="0.2">
      <c r="A55" s="9">
        <v>10</v>
      </c>
      <c r="B55" s="10" t="s">
        <v>54</v>
      </c>
      <c r="C55" s="11">
        <v>335.3</v>
      </c>
      <c r="D55" s="12">
        <v>11.42</v>
      </c>
      <c r="E55" s="12"/>
      <c r="F55" s="12">
        <v>11.42</v>
      </c>
      <c r="G55" s="12">
        <v>3829</v>
      </c>
      <c r="H55" s="12"/>
      <c r="I55" s="12">
        <v>3829</v>
      </c>
      <c r="J55" s="13" t="s">
        <v>52</v>
      </c>
      <c r="K55" s="13" t="s">
        <v>55</v>
      </c>
      <c r="L55" s="12">
        <v>38241</v>
      </c>
      <c r="M55" s="12"/>
      <c r="N55" s="12">
        <v>38241</v>
      </c>
    </row>
    <row r="56" spans="1:15" s="2" customFormat="1" ht="13.75" x14ac:dyDescent="0.2">
      <c r="A56" s="14" t="s">
        <v>32</v>
      </c>
      <c r="B56" s="15" t="s">
        <v>35</v>
      </c>
      <c r="C56" s="16"/>
      <c r="D56" s="17"/>
      <c r="E56" s="17"/>
      <c r="F56" s="17"/>
      <c r="G56" s="17">
        <v>3829</v>
      </c>
      <c r="H56" s="17"/>
      <c r="I56" s="17"/>
      <c r="J56" s="17"/>
      <c r="K56" s="17"/>
      <c r="L56" s="17">
        <v>38241</v>
      </c>
      <c r="M56" s="17"/>
      <c r="N56" s="17"/>
      <c r="O56" s="4"/>
    </row>
    <row r="57" spans="1:15" s="2" customFormat="1" ht="68.75" x14ac:dyDescent="0.2">
      <c r="A57" s="9">
        <v>11</v>
      </c>
      <c r="B57" s="10" t="s">
        <v>76</v>
      </c>
      <c r="C57" s="11">
        <v>1.45</v>
      </c>
      <c r="D57" s="12">
        <v>142.34</v>
      </c>
      <c r="E57" s="12">
        <v>142.34</v>
      </c>
      <c r="F57" s="12"/>
      <c r="G57" s="12">
        <v>206</v>
      </c>
      <c r="H57" s="12">
        <v>206</v>
      </c>
      <c r="I57" s="12"/>
      <c r="J57" s="13" t="s">
        <v>77</v>
      </c>
      <c r="K57" s="13" t="s">
        <v>52</v>
      </c>
      <c r="L57" s="12">
        <v>4182</v>
      </c>
      <c r="M57" s="12">
        <v>4182</v>
      </c>
      <c r="N57" s="12"/>
    </row>
    <row r="58" spans="1:15" s="2" customFormat="1" ht="13.75" x14ac:dyDescent="0.2">
      <c r="A58" s="14" t="s">
        <v>32</v>
      </c>
      <c r="B58" s="15" t="s">
        <v>78</v>
      </c>
      <c r="C58" s="16"/>
      <c r="D58" s="17">
        <v>0.88</v>
      </c>
      <c r="E58" s="17"/>
      <c r="F58" s="17"/>
      <c r="G58" s="17">
        <v>181</v>
      </c>
      <c r="H58" s="17"/>
      <c r="I58" s="17"/>
      <c r="J58" s="17"/>
      <c r="K58" s="17">
        <v>0.88</v>
      </c>
      <c r="L58" s="17">
        <v>3680</v>
      </c>
      <c r="M58" s="17"/>
      <c r="N58" s="17"/>
      <c r="O58" s="4"/>
    </row>
    <row r="59" spans="1:15" s="2" customFormat="1" ht="13.75" x14ac:dyDescent="0.2">
      <c r="A59" s="14" t="s">
        <v>32</v>
      </c>
      <c r="B59" s="15" t="s">
        <v>79</v>
      </c>
      <c r="C59" s="16"/>
      <c r="D59" s="17">
        <v>0.48</v>
      </c>
      <c r="E59" s="17"/>
      <c r="F59" s="17"/>
      <c r="G59" s="17">
        <v>99</v>
      </c>
      <c r="H59" s="17"/>
      <c r="I59" s="17"/>
      <c r="J59" s="17"/>
      <c r="K59" s="17">
        <v>0.48</v>
      </c>
      <c r="L59" s="17">
        <v>2007</v>
      </c>
      <c r="M59" s="17"/>
      <c r="N59" s="17"/>
      <c r="O59" s="4"/>
    </row>
    <row r="60" spans="1:15" s="2" customFormat="1" ht="13.75" x14ac:dyDescent="0.2">
      <c r="A60" s="14" t="s">
        <v>32</v>
      </c>
      <c r="B60" s="15" t="s">
        <v>35</v>
      </c>
      <c r="C60" s="16"/>
      <c r="D60" s="17"/>
      <c r="E60" s="17"/>
      <c r="F60" s="17"/>
      <c r="G60" s="17">
        <v>486</v>
      </c>
      <c r="H60" s="17"/>
      <c r="I60" s="17"/>
      <c r="J60" s="17"/>
      <c r="K60" s="17"/>
      <c r="L60" s="17">
        <v>9869</v>
      </c>
      <c r="M60" s="17"/>
      <c r="N60" s="17"/>
      <c r="O60" s="4"/>
    </row>
    <row r="61" spans="1:15" s="2" customFormat="1" ht="110" x14ac:dyDescent="0.2">
      <c r="A61" s="9">
        <v>12</v>
      </c>
      <c r="B61" s="10" t="s">
        <v>51</v>
      </c>
      <c r="C61" s="11">
        <v>18.32</v>
      </c>
      <c r="D61" s="12">
        <v>3.28</v>
      </c>
      <c r="E61" s="12"/>
      <c r="F61" s="12">
        <v>3.28</v>
      </c>
      <c r="G61" s="12">
        <v>60</v>
      </c>
      <c r="H61" s="12"/>
      <c r="I61" s="12">
        <v>60</v>
      </c>
      <c r="J61" s="13" t="s">
        <v>52</v>
      </c>
      <c r="K61" s="13" t="s">
        <v>53</v>
      </c>
      <c r="L61" s="12">
        <v>624</v>
      </c>
      <c r="M61" s="12"/>
      <c r="N61" s="12">
        <v>624</v>
      </c>
    </row>
    <row r="62" spans="1:15" s="2" customFormat="1" ht="13.75" x14ac:dyDescent="0.2">
      <c r="A62" s="14" t="s">
        <v>32</v>
      </c>
      <c r="B62" s="15" t="s">
        <v>35</v>
      </c>
      <c r="C62" s="16"/>
      <c r="D62" s="17"/>
      <c r="E62" s="17"/>
      <c r="F62" s="17"/>
      <c r="G62" s="17">
        <v>60</v>
      </c>
      <c r="H62" s="17"/>
      <c r="I62" s="17"/>
      <c r="J62" s="17"/>
      <c r="K62" s="17"/>
      <c r="L62" s="17">
        <v>624</v>
      </c>
      <c r="M62" s="17"/>
      <c r="N62" s="17"/>
      <c r="O62" s="4"/>
    </row>
    <row r="63" spans="1:15" s="2" customFormat="1" ht="96.25" x14ac:dyDescent="0.2">
      <c r="A63" s="9">
        <v>13</v>
      </c>
      <c r="B63" s="10" t="s">
        <v>54</v>
      </c>
      <c r="C63" s="11">
        <v>18.32</v>
      </c>
      <c r="D63" s="12">
        <v>11.42</v>
      </c>
      <c r="E63" s="12"/>
      <c r="F63" s="12">
        <v>11.42</v>
      </c>
      <c r="G63" s="12">
        <v>209</v>
      </c>
      <c r="H63" s="12"/>
      <c r="I63" s="12">
        <v>209</v>
      </c>
      <c r="J63" s="13" t="s">
        <v>52</v>
      </c>
      <c r="K63" s="13" t="s">
        <v>55</v>
      </c>
      <c r="L63" s="12">
        <v>2089</v>
      </c>
      <c r="M63" s="12"/>
      <c r="N63" s="12">
        <v>2089</v>
      </c>
    </row>
    <row r="64" spans="1:15" s="2" customFormat="1" ht="13.75" x14ac:dyDescent="0.2">
      <c r="A64" s="14" t="s">
        <v>32</v>
      </c>
      <c r="B64" s="15" t="s">
        <v>35</v>
      </c>
      <c r="C64" s="16"/>
      <c r="D64" s="17"/>
      <c r="E64" s="17"/>
      <c r="F64" s="17"/>
      <c r="G64" s="17">
        <v>209</v>
      </c>
      <c r="H64" s="17"/>
      <c r="I64" s="17"/>
      <c r="J64" s="17"/>
      <c r="K64" s="17"/>
      <c r="L64" s="17">
        <v>2089</v>
      </c>
      <c r="M64" s="17"/>
      <c r="N64" s="17"/>
      <c r="O64" s="4"/>
    </row>
    <row r="65" spans="1:15" s="2" customFormat="1" ht="20" customHeight="1" x14ac:dyDescent="0.2">
      <c r="A65" s="52" t="s">
        <v>80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</row>
    <row r="66" spans="1:15" s="2" customFormat="1" ht="110" x14ac:dyDescent="0.2">
      <c r="A66" s="9">
        <v>14</v>
      </c>
      <c r="B66" s="10" t="s">
        <v>81</v>
      </c>
      <c r="C66" s="11">
        <v>7.2999999999999995E-2</v>
      </c>
      <c r="D66" s="12">
        <v>184.93</v>
      </c>
      <c r="E66" s="12"/>
      <c r="F66" s="13" t="s">
        <v>82</v>
      </c>
      <c r="G66" s="12">
        <v>13</v>
      </c>
      <c r="H66" s="12"/>
      <c r="I66" s="13" t="s">
        <v>83</v>
      </c>
      <c r="J66" s="13" t="s">
        <v>39</v>
      </c>
      <c r="K66" s="13" t="s">
        <v>84</v>
      </c>
      <c r="L66" s="12">
        <v>113</v>
      </c>
      <c r="M66" s="12"/>
      <c r="N66" s="13" t="s">
        <v>85</v>
      </c>
    </row>
    <row r="67" spans="1:15" s="2" customFormat="1" ht="13.75" x14ac:dyDescent="0.2">
      <c r="A67" s="14" t="s">
        <v>32</v>
      </c>
      <c r="B67" s="15" t="s">
        <v>86</v>
      </c>
      <c r="C67" s="16"/>
      <c r="D67" s="17">
        <v>0.68</v>
      </c>
      <c r="E67" s="17"/>
      <c r="F67" s="17"/>
      <c r="G67" s="17">
        <v>1</v>
      </c>
      <c r="H67" s="17"/>
      <c r="I67" s="17"/>
      <c r="J67" s="17"/>
      <c r="K67" s="17">
        <v>0.68</v>
      </c>
      <c r="L67" s="17">
        <v>29</v>
      </c>
      <c r="M67" s="17"/>
      <c r="N67" s="17"/>
      <c r="O67" s="4"/>
    </row>
    <row r="68" spans="1:15" s="2" customFormat="1" ht="13.75" x14ac:dyDescent="0.2">
      <c r="A68" s="14" t="s">
        <v>32</v>
      </c>
      <c r="B68" s="15" t="s">
        <v>87</v>
      </c>
      <c r="C68" s="16"/>
      <c r="D68" s="17">
        <v>0.31</v>
      </c>
      <c r="E68" s="17"/>
      <c r="F68" s="17"/>
      <c r="G68" s="17">
        <v>1</v>
      </c>
      <c r="H68" s="17"/>
      <c r="I68" s="17"/>
      <c r="J68" s="17"/>
      <c r="K68" s="17">
        <v>0.31</v>
      </c>
      <c r="L68" s="17">
        <v>13</v>
      </c>
      <c r="M68" s="17"/>
      <c r="N68" s="17"/>
      <c r="O68" s="4"/>
    </row>
    <row r="69" spans="1:15" s="2" customFormat="1" ht="13.75" x14ac:dyDescent="0.2">
      <c r="A69" s="14" t="s">
        <v>32</v>
      </c>
      <c r="B69" s="15" t="s">
        <v>35</v>
      </c>
      <c r="C69" s="16"/>
      <c r="D69" s="17"/>
      <c r="E69" s="17"/>
      <c r="F69" s="17"/>
      <c r="G69" s="17">
        <v>15</v>
      </c>
      <c r="H69" s="17"/>
      <c r="I69" s="17"/>
      <c r="J69" s="17"/>
      <c r="K69" s="17"/>
      <c r="L69" s="17">
        <v>155</v>
      </c>
      <c r="M69" s="17"/>
      <c r="N69" s="17"/>
      <c r="O69" s="4"/>
    </row>
    <row r="70" spans="1:15" s="2" customFormat="1" ht="110" x14ac:dyDescent="0.2">
      <c r="A70" s="9">
        <v>15</v>
      </c>
      <c r="B70" s="10" t="s">
        <v>88</v>
      </c>
      <c r="C70" s="11">
        <v>7.2999999999999995E-2</v>
      </c>
      <c r="D70" s="12">
        <v>657.93</v>
      </c>
      <c r="E70" s="12"/>
      <c r="F70" s="13" t="s">
        <v>89</v>
      </c>
      <c r="G70" s="12">
        <v>48</v>
      </c>
      <c r="H70" s="12"/>
      <c r="I70" s="13" t="s">
        <v>90</v>
      </c>
      <c r="J70" s="13" t="s">
        <v>39</v>
      </c>
      <c r="K70" s="13" t="s">
        <v>91</v>
      </c>
      <c r="L70" s="12">
        <v>403</v>
      </c>
      <c r="M70" s="12"/>
      <c r="N70" s="13" t="s">
        <v>92</v>
      </c>
    </row>
    <row r="71" spans="1:15" s="2" customFormat="1" ht="13.75" x14ac:dyDescent="0.2">
      <c r="A71" s="14" t="s">
        <v>32</v>
      </c>
      <c r="B71" s="15" t="s">
        <v>93</v>
      </c>
      <c r="C71" s="16"/>
      <c r="D71" s="17">
        <v>0.68</v>
      </c>
      <c r="E71" s="17"/>
      <c r="F71" s="17"/>
      <c r="G71" s="17">
        <v>5</v>
      </c>
      <c r="H71" s="17"/>
      <c r="I71" s="17"/>
      <c r="J71" s="17"/>
      <c r="K71" s="17">
        <v>0.68</v>
      </c>
      <c r="L71" s="17">
        <v>103</v>
      </c>
      <c r="M71" s="17"/>
      <c r="N71" s="17"/>
      <c r="O71" s="4"/>
    </row>
    <row r="72" spans="1:15" s="2" customFormat="1" ht="13.75" x14ac:dyDescent="0.2">
      <c r="A72" s="14" t="s">
        <v>32</v>
      </c>
      <c r="B72" s="15" t="s">
        <v>94</v>
      </c>
      <c r="C72" s="16"/>
      <c r="D72" s="17">
        <v>0.31</v>
      </c>
      <c r="E72" s="17"/>
      <c r="F72" s="17"/>
      <c r="G72" s="17">
        <v>2</v>
      </c>
      <c r="H72" s="17"/>
      <c r="I72" s="17"/>
      <c r="J72" s="17"/>
      <c r="K72" s="17">
        <v>0.31</v>
      </c>
      <c r="L72" s="17">
        <v>47</v>
      </c>
      <c r="M72" s="17"/>
      <c r="N72" s="17"/>
      <c r="O72" s="4"/>
    </row>
    <row r="73" spans="1:15" s="2" customFormat="1" ht="13.75" x14ac:dyDescent="0.2">
      <c r="A73" s="14" t="s">
        <v>32</v>
      </c>
      <c r="B73" s="15" t="s">
        <v>35</v>
      </c>
      <c r="C73" s="16"/>
      <c r="D73" s="17"/>
      <c r="E73" s="17"/>
      <c r="F73" s="17"/>
      <c r="G73" s="17">
        <v>55</v>
      </c>
      <c r="H73" s="17"/>
      <c r="I73" s="17"/>
      <c r="J73" s="17"/>
      <c r="K73" s="17"/>
      <c r="L73" s="17">
        <v>553</v>
      </c>
      <c r="M73" s="17"/>
      <c r="N73" s="17"/>
      <c r="O73" s="4"/>
    </row>
    <row r="74" spans="1:15" s="2" customFormat="1" ht="123.75" x14ac:dyDescent="0.2">
      <c r="A74" s="9">
        <v>16</v>
      </c>
      <c r="B74" s="10" t="s">
        <v>95</v>
      </c>
      <c r="C74" s="11">
        <v>7.2999999999999995E-2</v>
      </c>
      <c r="D74" s="12">
        <v>600.14</v>
      </c>
      <c r="E74" s="12"/>
      <c r="F74" s="13" t="s">
        <v>96</v>
      </c>
      <c r="G74" s="12">
        <v>44</v>
      </c>
      <c r="H74" s="12"/>
      <c r="I74" s="13" t="s">
        <v>97</v>
      </c>
      <c r="J74" s="13" t="s">
        <v>39</v>
      </c>
      <c r="K74" s="13" t="s">
        <v>91</v>
      </c>
      <c r="L74" s="12">
        <v>368</v>
      </c>
      <c r="M74" s="12"/>
      <c r="N74" s="13" t="s">
        <v>98</v>
      </c>
    </row>
    <row r="75" spans="1:15" s="2" customFormat="1" ht="13.75" x14ac:dyDescent="0.2">
      <c r="A75" s="14" t="s">
        <v>32</v>
      </c>
      <c r="B75" s="15" t="s">
        <v>99</v>
      </c>
      <c r="C75" s="16"/>
      <c r="D75" s="17">
        <v>0.68</v>
      </c>
      <c r="E75" s="17"/>
      <c r="F75" s="17"/>
      <c r="G75" s="17">
        <v>5</v>
      </c>
      <c r="H75" s="17"/>
      <c r="I75" s="17"/>
      <c r="J75" s="17"/>
      <c r="K75" s="17">
        <v>0.68</v>
      </c>
      <c r="L75" s="17">
        <v>94</v>
      </c>
      <c r="M75" s="17"/>
      <c r="N75" s="17"/>
      <c r="O75" s="4"/>
    </row>
    <row r="76" spans="1:15" s="2" customFormat="1" ht="13.75" x14ac:dyDescent="0.2">
      <c r="A76" s="14" t="s">
        <v>32</v>
      </c>
      <c r="B76" s="15" t="s">
        <v>100</v>
      </c>
      <c r="C76" s="16"/>
      <c r="D76" s="17">
        <v>0.31</v>
      </c>
      <c r="E76" s="17"/>
      <c r="F76" s="17"/>
      <c r="G76" s="17">
        <v>2</v>
      </c>
      <c r="H76" s="17"/>
      <c r="I76" s="17"/>
      <c r="J76" s="17"/>
      <c r="K76" s="17">
        <v>0.31</v>
      </c>
      <c r="L76" s="17">
        <v>43</v>
      </c>
      <c r="M76" s="17"/>
      <c r="N76" s="17"/>
      <c r="O76" s="4"/>
    </row>
    <row r="77" spans="1:15" s="2" customFormat="1" ht="13.75" x14ac:dyDescent="0.2">
      <c r="A77" s="14" t="s">
        <v>32</v>
      </c>
      <c r="B77" s="15" t="s">
        <v>35</v>
      </c>
      <c r="C77" s="16"/>
      <c r="D77" s="17"/>
      <c r="E77" s="17"/>
      <c r="F77" s="17"/>
      <c r="G77" s="17">
        <v>51</v>
      </c>
      <c r="H77" s="17"/>
      <c r="I77" s="17"/>
      <c r="J77" s="17"/>
      <c r="K77" s="17"/>
      <c r="L77" s="17">
        <v>505</v>
      </c>
      <c r="M77" s="17"/>
      <c r="N77" s="17"/>
      <c r="O77" s="4"/>
    </row>
    <row r="78" spans="1:15" s="2" customFormat="1" ht="82.5" x14ac:dyDescent="0.2">
      <c r="A78" s="9">
        <v>17</v>
      </c>
      <c r="B78" s="10" t="s">
        <v>101</v>
      </c>
      <c r="C78" s="11">
        <v>7.2999999999999995E-2</v>
      </c>
      <c r="D78" s="12">
        <v>248.2</v>
      </c>
      <c r="E78" s="12"/>
      <c r="F78" s="13" t="s">
        <v>102</v>
      </c>
      <c r="G78" s="12">
        <v>18</v>
      </c>
      <c r="H78" s="12"/>
      <c r="I78" s="13" t="s">
        <v>103</v>
      </c>
      <c r="J78" s="13" t="s">
        <v>39</v>
      </c>
      <c r="K78" s="13" t="s">
        <v>104</v>
      </c>
      <c r="L78" s="12">
        <v>153</v>
      </c>
      <c r="M78" s="12"/>
      <c r="N78" s="13" t="s">
        <v>105</v>
      </c>
    </row>
    <row r="79" spans="1:15" s="2" customFormat="1" ht="13.75" x14ac:dyDescent="0.2">
      <c r="A79" s="14" t="s">
        <v>32</v>
      </c>
      <c r="B79" s="15" t="s">
        <v>106</v>
      </c>
      <c r="C79" s="16"/>
      <c r="D79" s="17">
        <v>0.68</v>
      </c>
      <c r="E79" s="17"/>
      <c r="F79" s="17"/>
      <c r="G79" s="17">
        <v>2</v>
      </c>
      <c r="H79" s="17"/>
      <c r="I79" s="17"/>
      <c r="J79" s="17"/>
      <c r="K79" s="17">
        <v>0.68</v>
      </c>
      <c r="L79" s="17">
        <v>39</v>
      </c>
      <c r="M79" s="17"/>
      <c r="N79" s="17"/>
      <c r="O79" s="4"/>
    </row>
    <row r="80" spans="1:15" s="2" customFormat="1" ht="13.75" x14ac:dyDescent="0.2">
      <c r="A80" s="14" t="s">
        <v>32</v>
      </c>
      <c r="B80" s="15" t="s">
        <v>107</v>
      </c>
      <c r="C80" s="16"/>
      <c r="D80" s="17">
        <v>0.31</v>
      </c>
      <c r="E80" s="17"/>
      <c r="F80" s="17"/>
      <c r="G80" s="17">
        <v>1</v>
      </c>
      <c r="H80" s="17"/>
      <c r="I80" s="17"/>
      <c r="J80" s="17"/>
      <c r="K80" s="17">
        <v>0.31</v>
      </c>
      <c r="L80" s="17">
        <v>18</v>
      </c>
      <c r="M80" s="17"/>
      <c r="N80" s="17"/>
      <c r="O80" s="4"/>
    </row>
    <row r="81" spans="1:15" s="2" customFormat="1" ht="13.75" x14ac:dyDescent="0.2">
      <c r="A81" s="14" t="s">
        <v>32</v>
      </c>
      <c r="B81" s="15" t="s">
        <v>35</v>
      </c>
      <c r="C81" s="16"/>
      <c r="D81" s="17"/>
      <c r="E81" s="17"/>
      <c r="F81" s="17"/>
      <c r="G81" s="17">
        <v>21</v>
      </c>
      <c r="H81" s="17"/>
      <c r="I81" s="17"/>
      <c r="J81" s="17"/>
      <c r="K81" s="17"/>
      <c r="L81" s="17">
        <v>210</v>
      </c>
      <c r="M81" s="17"/>
      <c r="N81" s="17"/>
      <c r="O81" s="4"/>
    </row>
    <row r="82" spans="1:15" s="2" customFormat="1" ht="96.25" x14ac:dyDescent="0.2">
      <c r="A82" s="9">
        <v>18</v>
      </c>
      <c r="B82" s="10" t="s">
        <v>108</v>
      </c>
      <c r="C82" s="11">
        <v>1.1000000000000001</v>
      </c>
      <c r="D82" s="12">
        <v>42.98</v>
      </c>
      <c r="E82" s="12"/>
      <c r="F82" s="12">
        <v>42.98</v>
      </c>
      <c r="G82" s="12">
        <v>47</v>
      </c>
      <c r="H82" s="12"/>
      <c r="I82" s="12">
        <v>47</v>
      </c>
      <c r="J82" s="13" t="s">
        <v>52</v>
      </c>
      <c r="K82" s="13" t="s">
        <v>109</v>
      </c>
      <c r="L82" s="12">
        <v>553</v>
      </c>
      <c r="M82" s="12"/>
      <c r="N82" s="12">
        <v>553</v>
      </c>
    </row>
    <row r="83" spans="1:15" s="2" customFormat="1" ht="13.75" x14ac:dyDescent="0.2">
      <c r="A83" s="14" t="s">
        <v>32</v>
      </c>
      <c r="B83" s="15" t="s">
        <v>35</v>
      </c>
      <c r="C83" s="16"/>
      <c r="D83" s="17"/>
      <c r="E83" s="17"/>
      <c r="F83" s="17"/>
      <c r="G83" s="17">
        <v>47</v>
      </c>
      <c r="H83" s="17"/>
      <c r="I83" s="17"/>
      <c r="J83" s="17"/>
      <c r="K83" s="17"/>
      <c r="L83" s="17">
        <v>553</v>
      </c>
      <c r="M83" s="17"/>
      <c r="N83" s="17"/>
      <c r="O83" s="4"/>
    </row>
    <row r="84" spans="1:15" s="2" customFormat="1" ht="82.5" x14ac:dyDescent="0.2">
      <c r="A84" s="9">
        <v>19</v>
      </c>
      <c r="B84" s="10" t="s">
        <v>110</v>
      </c>
      <c r="C84" s="11">
        <v>1.1000000000000001</v>
      </c>
      <c r="D84" s="12">
        <v>12.65</v>
      </c>
      <c r="E84" s="12"/>
      <c r="F84" s="12">
        <v>12.65</v>
      </c>
      <c r="G84" s="12">
        <v>14</v>
      </c>
      <c r="H84" s="12"/>
      <c r="I84" s="12">
        <v>14</v>
      </c>
      <c r="J84" s="13" t="s">
        <v>52</v>
      </c>
      <c r="K84" s="13" t="s">
        <v>111</v>
      </c>
      <c r="L84" s="12">
        <v>142</v>
      </c>
      <c r="M84" s="12"/>
      <c r="N84" s="12">
        <v>142</v>
      </c>
    </row>
    <row r="85" spans="1:15" s="2" customFormat="1" ht="13.75" x14ac:dyDescent="0.2">
      <c r="A85" s="14" t="s">
        <v>32</v>
      </c>
      <c r="B85" s="15" t="s">
        <v>35</v>
      </c>
      <c r="C85" s="16"/>
      <c r="D85" s="17"/>
      <c r="E85" s="17"/>
      <c r="F85" s="17"/>
      <c r="G85" s="17">
        <v>14</v>
      </c>
      <c r="H85" s="17"/>
      <c r="I85" s="17"/>
      <c r="J85" s="17"/>
      <c r="K85" s="17"/>
      <c r="L85" s="17">
        <v>142</v>
      </c>
      <c r="M85" s="17"/>
      <c r="N85" s="17"/>
      <c r="O85" s="4"/>
    </row>
    <row r="86" spans="1:15" s="2" customFormat="1" ht="68.75" x14ac:dyDescent="0.2">
      <c r="A86" s="9">
        <v>20</v>
      </c>
      <c r="B86" s="10" t="s">
        <v>112</v>
      </c>
      <c r="C86" s="11">
        <v>6.8</v>
      </c>
      <c r="D86" s="12">
        <v>185.96</v>
      </c>
      <c r="E86" s="12">
        <v>84.97</v>
      </c>
      <c r="F86" s="12">
        <v>100.99</v>
      </c>
      <c r="G86" s="12">
        <v>1265</v>
      </c>
      <c r="H86" s="12">
        <v>578</v>
      </c>
      <c r="I86" s="12">
        <v>687</v>
      </c>
      <c r="J86" s="13" t="s">
        <v>39</v>
      </c>
      <c r="K86" s="13" t="s">
        <v>113</v>
      </c>
      <c r="L86" s="12">
        <v>13954</v>
      </c>
      <c r="M86" s="12">
        <v>11706</v>
      </c>
      <c r="N86" s="12">
        <v>2248</v>
      </c>
    </row>
    <row r="87" spans="1:15" s="2" customFormat="1" ht="13.75" x14ac:dyDescent="0.2">
      <c r="A87" s="14" t="s">
        <v>32</v>
      </c>
      <c r="B87" s="15" t="s">
        <v>114</v>
      </c>
      <c r="C87" s="16"/>
      <c r="D87" s="17">
        <v>0.94</v>
      </c>
      <c r="E87" s="17"/>
      <c r="F87" s="17"/>
      <c r="G87" s="17">
        <v>543</v>
      </c>
      <c r="H87" s="17"/>
      <c r="I87" s="17"/>
      <c r="J87" s="17"/>
      <c r="K87" s="17">
        <v>0.94</v>
      </c>
      <c r="L87" s="17">
        <v>11004</v>
      </c>
      <c r="M87" s="17"/>
      <c r="N87" s="17"/>
      <c r="O87" s="4"/>
    </row>
    <row r="88" spans="1:15" s="2" customFormat="1" ht="13.75" x14ac:dyDescent="0.2">
      <c r="A88" s="14" t="s">
        <v>32</v>
      </c>
      <c r="B88" s="15" t="s">
        <v>115</v>
      </c>
      <c r="C88" s="16"/>
      <c r="D88" s="17">
        <v>0.48</v>
      </c>
      <c r="E88" s="17"/>
      <c r="F88" s="17"/>
      <c r="G88" s="17">
        <v>277</v>
      </c>
      <c r="H88" s="17"/>
      <c r="I88" s="17"/>
      <c r="J88" s="17"/>
      <c r="K88" s="17">
        <v>0.48</v>
      </c>
      <c r="L88" s="17">
        <v>5619</v>
      </c>
      <c r="M88" s="17"/>
      <c r="N88" s="17"/>
      <c r="O88" s="4"/>
    </row>
    <row r="89" spans="1:15" s="2" customFormat="1" ht="13.75" x14ac:dyDescent="0.2">
      <c r="A89" s="14" t="s">
        <v>32</v>
      </c>
      <c r="B89" s="15" t="s">
        <v>35</v>
      </c>
      <c r="C89" s="16"/>
      <c r="D89" s="17"/>
      <c r="E89" s="17"/>
      <c r="F89" s="17"/>
      <c r="G89" s="17">
        <v>2085</v>
      </c>
      <c r="H89" s="17"/>
      <c r="I89" s="17"/>
      <c r="J89" s="17"/>
      <c r="K89" s="17"/>
      <c r="L89" s="17">
        <v>30577</v>
      </c>
      <c r="M89" s="17"/>
      <c r="N89" s="17"/>
      <c r="O89" s="4"/>
    </row>
    <row r="90" spans="1:15" s="2" customFormat="1" ht="68.75" x14ac:dyDescent="0.2">
      <c r="A90" s="9">
        <v>21</v>
      </c>
      <c r="B90" s="10" t="s">
        <v>116</v>
      </c>
      <c r="C90" s="11">
        <v>8.5000000000000006E-2</v>
      </c>
      <c r="D90" s="12">
        <v>3897.23</v>
      </c>
      <c r="E90" s="13" t="s">
        <v>117</v>
      </c>
      <c r="F90" s="13" t="s">
        <v>118</v>
      </c>
      <c r="G90" s="12">
        <v>331</v>
      </c>
      <c r="H90" s="13" t="s">
        <v>119</v>
      </c>
      <c r="I90" s="13" t="s">
        <v>120</v>
      </c>
      <c r="J90" s="13" t="s">
        <v>121</v>
      </c>
      <c r="K90" s="13" t="s">
        <v>122</v>
      </c>
      <c r="L90" s="12">
        <v>3932</v>
      </c>
      <c r="M90" s="13" t="s">
        <v>123</v>
      </c>
      <c r="N90" s="13" t="s">
        <v>124</v>
      </c>
    </row>
    <row r="91" spans="1:15" s="2" customFormat="1" ht="13.75" x14ac:dyDescent="0.2">
      <c r="A91" s="14" t="s">
        <v>32</v>
      </c>
      <c r="B91" s="15" t="s">
        <v>125</v>
      </c>
      <c r="C91" s="16"/>
      <c r="D91" s="17">
        <v>0.89</v>
      </c>
      <c r="E91" s="17"/>
      <c r="F91" s="17"/>
      <c r="G91" s="17">
        <v>125</v>
      </c>
      <c r="H91" s="17"/>
      <c r="I91" s="17"/>
      <c r="J91" s="17"/>
      <c r="K91" s="17">
        <v>0.89</v>
      </c>
      <c r="L91" s="17">
        <v>2511</v>
      </c>
      <c r="M91" s="17"/>
      <c r="N91" s="17"/>
      <c r="O91" s="4"/>
    </row>
    <row r="92" spans="1:15" s="2" customFormat="1" ht="13.75" x14ac:dyDescent="0.2">
      <c r="A92" s="14" t="s">
        <v>32</v>
      </c>
      <c r="B92" s="15" t="s">
        <v>126</v>
      </c>
      <c r="C92" s="16"/>
      <c r="D92" s="17">
        <v>0.44</v>
      </c>
      <c r="E92" s="17"/>
      <c r="F92" s="17"/>
      <c r="G92" s="17">
        <v>62</v>
      </c>
      <c r="H92" s="17"/>
      <c r="I92" s="17"/>
      <c r="J92" s="17"/>
      <c r="K92" s="17">
        <v>0.44</v>
      </c>
      <c r="L92" s="17">
        <v>1241</v>
      </c>
      <c r="M92" s="17"/>
      <c r="N92" s="17"/>
      <c r="O92" s="4"/>
    </row>
    <row r="93" spans="1:15" s="2" customFormat="1" ht="13.75" x14ac:dyDescent="0.2">
      <c r="A93" s="14" t="s">
        <v>32</v>
      </c>
      <c r="B93" s="15" t="s">
        <v>35</v>
      </c>
      <c r="C93" s="16"/>
      <c r="D93" s="17"/>
      <c r="E93" s="17"/>
      <c r="F93" s="17"/>
      <c r="G93" s="17">
        <v>518</v>
      </c>
      <c r="H93" s="17"/>
      <c r="I93" s="17"/>
      <c r="J93" s="17"/>
      <c r="K93" s="17"/>
      <c r="L93" s="17">
        <v>7684</v>
      </c>
      <c r="M93" s="17"/>
      <c r="N93" s="17"/>
      <c r="O93" s="4"/>
    </row>
    <row r="94" spans="1:15" s="2" customFormat="1" ht="68.75" x14ac:dyDescent="0.2">
      <c r="A94" s="9">
        <v>22</v>
      </c>
      <c r="B94" s="10" t="s">
        <v>127</v>
      </c>
      <c r="C94" s="11">
        <v>8.67</v>
      </c>
      <c r="D94" s="12">
        <v>490</v>
      </c>
      <c r="E94" s="13" t="s">
        <v>128</v>
      </c>
      <c r="F94" s="12"/>
      <c r="G94" s="12">
        <v>4248</v>
      </c>
      <c r="H94" s="13" t="s">
        <v>129</v>
      </c>
      <c r="I94" s="12"/>
      <c r="J94" s="13" t="s">
        <v>130</v>
      </c>
      <c r="K94" s="13" t="s">
        <v>52</v>
      </c>
      <c r="L94" s="12">
        <v>39731</v>
      </c>
      <c r="M94" s="13" t="s">
        <v>131</v>
      </c>
      <c r="N94" s="12"/>
    </row>
    <row r="95" spans="1:15" s="2" customFormat="1" ht="82.5" x14ac:dyDescent="0.2">
      <c r="A95" s="9">
        <v>23</v>
      </c>
      <c r="B95" s="10" t="s">
        <v>132</v>
      </c>
      <c r="C95" s="11">
        <v>62</v>
      </c>
      <c r="D95" s="12">
        <v>21.49</v>
      </c>
      <c r="E95" s="13" t="s">
        <v>133</v>
      </c>
      <c r="F95" s="13" t="s">
        <v>134</v>
      </c>
      <c r="G95" s="12">
        <v>1332</v>
      </c>
      <c r="H95" s="13" t="s">
        <v>135</v>
      </c>
      <c r="I95" s="13" t="s">
        <v>136</v>
      </c>
      <c r="J95" s="13" t="s">
        <v>137</v>
      </c>
      <c r="K95" s="13" t="s">
        <v>138</v>
      </c>
      <c r="L95" s="12">
        <v>20492</v>
      </c>
      <c r="M95" s="13" t="s">
        <v>139</v>
      </c>
      <c r="N95" s="13" t="s">
        <v>140</v>
      </c>
    </row>
    <row r="96" spans="1:15" s="2" customFormat="1" ht="13.75" x14ac:dyDescent="0.2">
      <c r="A96" s="14" t="s">
        <v>32</v>
      </c>
      <c r="B96" s="15" t="s">
        <v>141</v>
      </c>
      <c r="C96" s="16"/>
      <c r="D96" s="17">
        <v>0.88</v>
      </c>
      <c r="E96" s="17"/>
      <c r="F96" s="17"/>
      <c r="G96" s="17">
        <v>808</v>
      </c>
      <c r="H96" s="17"/>
      <c r="I96" s="17"/>
      <c r="J96" s="17"/>
      <c r="K96" s="17">
        <v>0.88</v>
      </c>
      <c r="L96" s="17">
        <v>16331</v>
      </c>
      <c r="M96" s="17"/>
      <c r="N96" s="17"/>
      <c r="O96" s="4"/>
    </row>
    <row r="97" spans="1:15" s="2" customFormat="1" ht="13.75" x14ac:dyDescent="0.2">
      <c r="A97" s="14" t="s">
        <v>32</v>
      </c>
      <c r="B97" s="15" t="s">
        <v>142</v>
      </c>
      <c r="C97" s="16"/>
      <c r="D97" s="17">
        <v>0.48</v>
      </c>
      <c r="E97" s="17"/>
      <c r="F97" s="17"/>
      <c r="G97" s="17">
        <v>441</v>
      </c>
      <c r="H97" s="17"/>
      <c r="I97" s="17"/>
      <c r="J97" s="17"/>
      <c r="K97" s="17">
        <v>0.48</v>
      </c>
      <c r="L97" s="17">
        <v>8908</v>
      </c>
      <c r="M97" s="17"/>
      <c r="N97" s="17"/>
      <c r="O97" s="4"/>
    </row>
    <row r="98" spans="1:15" s="2" customFormat="1" ht="13.75" x14ac:dyDescent="0.2">
      <c r="A98" s="14" t="s">
        <v>32</v>
      </c>
      <c r="B98" s="15" t="s">
        <v>35</v>
      </c>
      <c r="C98" s="16"/>
      <c r="D98" s="17"/>
      <c r="E98" s="17"/>
      <c r="F98" s="17"/>
      <c r="G98" s="17">
        <v>2581</v>
      </c>
      <c r="H98" s="17"/>
      <c r="I98" s="17"/>
      <c r="J98" s="17"/>
      <c r="K98" s="17"/>
      <c r="L98" s="17">
        <v>45731</v>
      </c>
      <c r="M98" s="17"/>
      <c r="N98" s="17"/>
      <c r="O98" s="4"/>
    </row>
    <row r="99" spans="1:15" s="2" customFormat="1" ht="82.5" x14ac:dyDescent="0.2">
      <c r="A99" s="9">
        <v>24</v>
      </c>
      <c r="B99" s="10" t="s">
        <v>143</v>
      </c>
      <c r="C99" s="11">
        <v>62</v>
      </c>
      <c r="D99" s="12">
        <v>278.77</v>
      </c>
      <c r="E99" s="13" t="s">
        <v>144</v>
      </c>
      <c r="F99" s="12"/>
      <c r="G99" s="12">
        <v>17284</v>
      </c>
      <c r="H99" s="13" t="s">
        <v>145</v>
      </c>
      <c r="I99" s="12"/>
      <c r="J99" s="13" t="s">
        <v>146</v>
      </c>
      <c r="K99" s="13" t="s">
        <v>52</v>
      </c>
      <c r="L99" s="12">
        <v>120233</v>
      </c>
      <c r="M99" s="13" t="s">
        <v>147</v>
      </c>
      <c r="N99" s="12"/>
    </row>
    <row r="100" spans="1:15" s="2" customFormat="1" ht="55" x14ac:dyDescent="0.2">
      <c r="A100" s="9">
        <v>25</v>
      </c>
      <c r="B100" s="10" t="s">
        <v>148</v>
      </c>
      <c r="C100" s="11">
        <v>58</v>
      </c>
      <c r="D100" s="12">
        <v>569.52</v>
      </c>
      <c r="E100" s="13" t="s">
        <v>149</v>
      </c>
      <c r="F100" s="12"/>
      <c r="G100" s="12">
        <v>33032</v>
      </c>
      <c r="H100" s="13" t="s">
        <v>150</v>
      </c>
      <c r="I100" s="12"/>
      <c r="J100" s="13" t="s">
        <v>151</v>
      </c>
      <c r="K100" s="13" t="s">
        <v>52</v>
      </c>
      <c r="L100" s="12">
        <v>287304</v>
      </c>
      <c r="M100" s="13" t="s">
        <v>152</v>
      </c>
      <c r="N100" s="12"/>
    </row>
    <row r="101" spans="1:15" s="2" customFormat="1" ht="55" x14ac:dyDescent="0.2">
      <c r="A101" s="9">
        <v>26</v>
      </c>
      <c r="B101" s="10" t="s">
        <v>153</v>
      </c>
      <c r="C101" s="11">
        <v>4</v>
      </c>
      <c r="D101" s="12">
        <v>375</v>
      </c>
      <c r="E101" s="13" t="s">
        <v>154</v>
      </c>
      <c r="F101" s="12"/>
      <c r="G101" s="12">
        <v>1500</v>
      </c>
      <c r="H101" s="13" t="s">
        <v>155</v>
      </c>
      <c r="I101" s="12"/>
      <c r="J101" s="13" t="s">
        <v>156</v>
      </c>
      <c r="K101" s="13" t="s">
        <v>52</v>
      </c>
      <c r="L101" s="12">
        <v>14309</v>
      </c>
      <c r="M101" s="13" t="s">
        <v>157</v>
      </c>
      <c r="N101" s="12"/>
    </row>
    <row r="102" spans="1:15" s="2" customFormat="1" ht="13.75" x14ac:dyDescent="0.2">
      <c r="A102" s="9"/>
      <c r="B102" s="15" t="s">
        <v>329</v>
      </c>
      <c r="C102" s="16" t="s">
        <v>330</v>
      </c>
      <c r="D102" s="17">
        <v>4.03</v>
      </c>
      <c r="E102" s="17"/>
      <c r="F102" s="17"/>
      <c r="G102" s="17"/>
      <c r="H102" s="17"/>
      <c r="I102" s="17"/>
      <c r="J102" s="17"/>
      <c r="K102" s="17">
        <v>6.3689999999999998</v>
      </c>
      <c r="L102" s="17"/>
      <c r="M102" s="13"/>
      <c r="N102" s="12"/>
    </row>
    <row r="103" spans="1:15" s="2" customFormat="1" ht="13.75" x14ac:dyDescent="0.2">
      <c r="A103" s="9"/>
      <c r="B103" s="15" t="s">
        <v>331</v>
      </c>
      <c r="C103" s="16"/>
      <c r="D103" s="17"/>
      <c r="E103" s="17"/>
      <c r="F103" s="17"/>
      <c r="G103" s="17">
        <v>7656</v>
      </c>
      <c r="H103" s="17"/>
      <c r="I103" s="17"/>
      <c r="J103" s="17"/>
      <c r="K103" s="17"/>
      <c r="L103" s="17">
        <v>44330</v>
      </c>
      <c r="M103" s="13"/>
      <c r="N103" s="12"/>
    </row>
    <row r="104" spans="1:15" s="2" customFormat="1" ht="96.25" x14ac:dyDescent="0.2">
      <c r="A104" s="9">
        <v>27</v>
      </c>
      <c r="B104" s="10" t="s">
        <v>158</v>
      </c>
      <c r="C104" s="11">
        <v>3.6159999999999998E-2</v>
      </c>
      <c r="D104" s="12">
        <v>11444.68</v>
      </c>
      <c r="E104" s="13" t="s">
        <v>159</v>
      </c>
      <c r="F104" s="13" t="s">
        <v>160</v>
      </c>
      <c r="G104" s="12">
        <v>414</v>
      </c>
      <c r="H104" s="13" t="s">
        <v>161</v>
      </c>
      <c r="I104" s="13" t="s">
        <v>162</v>
      </c>
      <c r="J104" s="13" t="s">
        <v>163</v>
      </c>
      <c r="K104" s="13" t="s">
        <v>164</v>
      </c>
      <c r="L104" s="12">
        <v>4407</v>
      </c>
      <c r="M104" s="13" t="s">
        <v>165</v>
      </c>
      <c r="N104" s="13" t="s">
        <v>166</v>
      </c>
    </row>
    <row r="105" spans="1:15" s="2" customFormat="1" ht="13.75" x14ac:dyDescent="0.2">
      <c r="A105" s="14" t="s">
        <v>32</v>
      </c>
      <c r="B105" s="15" t="s">
        <v>167</v>
      </c>
      <c r="C105" s="16"/>
      <c r="D105" s="17">
        <v>1.21</v>
      </c>
      <c r="E105" s="17"/>
      <c r="F105" s="17"/>
      <c r="G105" s="17">
        <v>93</v>
      </c>
      <c r="H105" s="17"/>
      <c r="I105" s="17"/>
      <c r="J105" s="17"/>
      <c r="K105" s="17">
        <v>1.21</v>
      </c>
      <c r="L105" s="17">
        <v>1849</v>
      </c>
      <c r="M105" s="17"/>
      <c r="N105" s="17"/>
      <c r="O105" s="4"/>
    </row>
    <row r="106" spans="1:15" s="2" customFormat="1" ht="13.75" x14ac:dyDescent="0.2">
      <c r="A106" s="14" t="s">
        <v>32</v>
      </c>
      <c r="B106" s="15" t="s">
        <v>168</v>
      </c>
      <c r="C106" s="16"/>
      <c r="D106" s="17">
        <v>0.65</v>
      </c>
      <c r="E106" s="17"/>
      <c r="F106" s="17"/>
      <c r="G106" s="17">
        <v>50</v>
      </c>
      <c r="H106" s="17"/>
      <c r="I106" s="17"/>
      <c r="J106" s="17"/>
      <c r="K106" s="17">
        <v>0.65</v>
      </c>
      <c r="L106" s="17">
        <v>993</v>
      </c>
      <c r="M106" s="17"/>
      <c r="N106" s="17"/>
      <c r="O106" s="4"/>
    </row>
    <row r="107" spans="1:15" s="2" customFormat="1" ht="13.75" x14ac:dyDescent="0.2">
      <c r="A107" s="14" t="s">
        <v>32</v>
      </c>
      <c r="B107" s="15" t="s">
        <v>35</v>
      </c>
      <c r="C107" s="16"/>
      <c r="D107" s="17"/>
      <c r="E107" s="17"/>
      <c r="F107" s="17"/>
      <c r="G107" s="17">
        <v>557</v>
      </c>
      <c r="H107" s="17"/>
      <c r="I107" s="17"/>
      <c r="J107" s="17"/>
      <c r="K107" s="17"/>
      <c r="L107" s="17">
        <v>7249</v>
      </c>
      <c r="M107" s="17"/>
      <c r="N107" s="17"/>
      <c r="O107" s="4"/>
    </row>
    <row r="108" spans="1:15" s="2" customFormat="1" ht="82.5" x14ac:dyDescent="0.2">
      <c r="A108" s="9">
        <v>28</v>
      </c>
      <c r="B108" s="10" t="s">
        <v>169</v>
      </c>
      <c r="C108" s="11">
        <v>4</v>
      </c>
      <c r="D108" s="12">
        <v>1235.8399999999999</v>
      </c>
      <c r="E108" s="13" t="s">
        <v>170</v>
      </c>
      <c r="F108" s="12"/>
      <c r="G108" s="12">
        <v>4943</v>
      </c>
      <c r="H108" s="13" t="s">
        <v>171</v>
      </c>
      <c r="I108" s="12"/>
      <c r="J108" s="13" t="s">
        <v>172</v>
      </c>
      <c r="K108" s="13" t="s">
        <v>52</v>
      </c>
      <c r="L108" s="12">
        <v>41424</v>
      </c>
      <c r="M108" s="13" t="s">
        <v>173</v>
      </c>
      <c r="N108" s="12"/>
    </row>
    <row r="109" spans="1:15" s="2" customFormat="1" ht="68.75" x14ac:dyDescent="0.2">
      <c r="A109" s="9">
        <v>29</v>
      </c>
      <c r="B109" s="10" t="s">
        <v>174</v>
      </c>
      <c r="C109" s="11">
        <v>0.23</v>
      </c>
      <c r="D109" s="12">
        <v>6289.69</v>
      </c>
      <c r="E109" s="13" t="s">
        <v>175</v>
      </c>
      <c r="F109" s="13" t="s">
        <v>176</v>
      </c>
      <c r="G109" s="12">
        <v>1447</v>
      </c>
      <c r="H109" s="13" t="s">
        <v>177</v>
      </c>
      <c r="I109" s="13" t="s">
        <v>178</v>
      </c>
      <c r="J109" s="13" t="s">
        <v>179</v>
      </c>
      <c r="K109" s="13" t="s">
        <v>180</v>
      </c>
      <c r="L109" s="12">
        <v>13893</v>
      </c>
      <c r="M109" s="13" t="s">
        <v>181</v>
      </c>
      <c r="N109" s="13" t="s">
        <v>182</v>
      </c>
    </row>
    <row r="110" spans="1:15" s="2" customFormat="1" ht="13.75" x14ac:dyDescent="0.2">
      <c r="A110" s="14" t="s">
        <v>32</v>
      </c>
      <c r="B110" s="15" t="s">
        <v>183</v>
      </c>
      <c r="C110" s="16"/>
      <c r="D110" s="17">
        <v>1.1100000000000001</v>
      </c>
      <c r="E110" s="17"/>
      <c r="F110" s="17"/>
      <c r="G110" s="17">
        <v>442</v>
      </c>
      <c r="H110" s="17"/>
      <c r="I110" s="17"/>
      <c r="J110" s="17"/>
      <c r="K110" s="17">
        <v>1.1100000000000001</v>
      </c>
      <c r="L110" s="17">
        <v>8787</v>
      </c>
      <c r="M110" s="17"/>
      <c r="N110" s="17"/>
      <c r="O110" s="4"/>
    </row>
    <row r="111" spans="1:15" s="2" customFormat="1" ht="13.75" x14ac:dyDescent="0.2">
      <c r="A111" s="14" t="s">
        <v>32</v>
      </c>
      <c r="B111" s="15" t="s">
        <v>184</v>
      </c>
      <c r="C111" s="16"/>
      <c r="D111" s="17">
        <v>0.57999999999999996</v>
      </c>
      <c r="E111" s="17"/>
      <c r="F111" s="17"/>
      <c r="G111" s="17">
        <v>231</v>
      </c>
      <c r="H111" s="17"/>
      <c r="I111" s="17"/>
      <c r="J111" s="17"/>
      <c r="K111" s="17">
        <v>0.57999999999999996</v>
      </c>
      <c r="L111" s="17">
        <v>4591</v>
      </c>
      <c r="M111" s="17"/>
      <c r="N111" s="17"/>
      <c r="O111" s="4"/>
    </row>
    <row r="112" spans="1:15" s="2" customFormat="1" ht="13.75" x14ac:dyDescent="0.2">
      <c r="A112" s="14" t="s">
        <v>32</v>
      </c>
      <c r="B112" s="15" t="s">
        <v>35</v>
      </c>
      <c r="C112" s="16"/>
      <c r="D112" s="17"/>
      <c r="E112" s="17"/>
      <c r="F112" s="17"/>
      <c r="G112" s="17">
        <v>2120</v>
      </c>
      <c r="H112" s="17"/>
      <c r="I112" s="17"/>
      <c r="J112" s="17"/>
      <c r="K112" s="17"/>
      <c r="L112" s="17">
        <v>27271</v>
      </c>
      <c r="M112" s="17"/>
      <c r="N112" s="17"/>
      <c r="O112" s="4"/>
    </row>
    <row r="113" spans="1:15" s="2" customFormat="1" ht="55" x14ac:dyDescent="0.2">
      <c r="A113" s="9">
        <v>30</v>
      </c>
      <c r="B113" s="10" t="s">
        <v>185</v>
      </c>
      <c r="C113" s="11">
        <v>23</v>
      </c>
      <c r="D113" s="12">
        <v>268.73</v>
      </c>
      <c r="E113" s="13" t="s">
        <v>186</v>
      </c>
      <c r="F113" s="12"/>
      <c r="G113" s="12">
        <v>6181</v>
      </c>
      <c r="H113" s="13" t="s">
        <v>187</v>
      </c>
      <c r="I113" s="12"/>
      <c r="J113" s="13" t="s">
        <v>188</v>
      </c>
      <c r="K113" s="13" t="s">
        <v>52</v>
      </c>
      <c r="L113" s="12">
        <v>39365</v>
      </c>
      <c r="M113" s="13" t="s">
        <v>189</v>
      </c>
      <c r="N113" s="12"/>
    </row>
    <row r="114" spans="1:15" s="2" customFormat="1" ht="68.75" x14ac:dyDescent="0.2">
      <c r="A114" s="9">
        <v>31</v>
      </c>
      <c r="B114" s="10" t="s">
        <v>190</v>
      </c>
      <c r="C114" s="11">
        <v>23</v>
      </c>
      <c r="D114" s="12">
        <v>47.42</v>
      </c>
      <c r="E114" s="13" t="s">
        <v>191</v>
      </c>
      <c r="F114" s="13" t="s">
        <v>192</v>
      </c>
      <c r="G114" s="12">
        <v>1091</v>
      </c>
      <c r="H114" s="13" t="s">
        <v>193</v>
      </c>
      <c r="I114" s="13" t="s">
        <v>194</v>
      </c>
      <c r="J114" s="13" t="s">
        <v>195</v>
      </c>
      <c r="K114" s="13" t="s">
        <v>196</v>
      </c>
      <c r="L114" s="12">
        <v>16856</v>
      </c>
      <c r="M114" s="13" t="s">
        <v>197</v>
      </c>
      <c r="N114" s="13" t="s">
        <v>198</v>
      </c>
    </row>
    <row r="115" spans="1:15" s="2" customFormat="1" ht="13.75" x14ac:dyDescent="0.2">
      <c r="A115" s="14" t="s">
        <v>32</v>
      </c>
      <c r="B115" s="15" t="s">
        <v>199</v>
      </c>
      <c r="C115" s="16"/>
      <c r="D115" s="17">
        <v>0.92</v>
      </c>
      <c r="E115" s="17"/>
      <c r="F115" s="17"/>
      <c r="G115" s="17">
        <v>684</v>
      </c>
      <c r="H115" s="17"/>
      <c r="I115" s="17"/>
      <c r="J115" s="17"/>
      <c r="K115" s="17">
        <v>0.92</v>
      </c>
      <c r="L115" s="17">
        <v>13821</v>
      </c>
      <c r="M115" s="17"/>
      <c r="N115" s="17"/>
      <c r="O115" s="4"/>
    </row>
    <row r="116" spans="1:15" s="2" customFormat="1" ht="13.75" x14ac:dyDescent="0.2">
      <c r="A116" s="14" t="s">
        <v>32</v>
      </c>
      <c r="B116" s="15" t="s">
        <v>200</v>
      </c>
      <c r="C116" s="16"/>
      <c r="D116" s="17">
        <v>0.54</v>
      </c>
      <c r="E116" s="17"/>
      <c r="F116" s="17"/>
      <c r="G116" s="17">
        <v>401</v>
      </c>
      <c r="H116" s="17"/>
      <c r="I116" s="17"/>
      <c r="J116" s="17"/>
      <c r="K116" s="17">
        <v>0.54</v>
      </c>
      <c r="L116" s="17">
        <v>8112</v>
      </c>
      <c r="M116" s="17"/>
      <c r="N116" s="17"/>
      <c r="O116" s="4"/>
    </row>
    <row r="117" spans="1:15" s="2" customFormat="1" ht="13.75" x14ac:dyDescent="0.2">
      <c r="A117" s="14" t="s">
        <v>32</v>
      </c>
      <c r="B117" s="15" t="s">
        <v>35</v>
      </c>
      <c r="C117" s="16"/>
      <c r="D117" s="17"/>
      <c r="E117" s="17"/>
      <c r="F117" s="17"/>
      <c r="G117" s="17">
        <v>2176</v>
      </c>
      <c r="H117" s="17"/>
      <c r="I117" s="17"/>
      <c r="J117" s="17"/>
      <c r="K117" s="17"/>
      <c r="L117" s="17">
        <v>38789</v>
      </c>
      <c r="M117" s="17"/>
      <c r="N117" s="17"/>
      <c r="O117" s="4"/>
    </row>
    <row r="118" spans="1:15" s="2" customFormat="1" ht="68.75" x14ac:dyDescent="0.2">
      <c r="A118" s="9">
        <v>32</v>
      </c>
      <c r="B118" s="10" t="s">
        <v>127</v>
      </c>
      <c r="C118" s="11">
        <v>8.0500000000000007</v>
      </c>
      <c r="D118" s="12">
        <v>490</v>
      </c>
      <c r="E118" s="13" t="s">
        <v>128</v>
      </c>
      <c r="F118" s="12"/>
      <c r="G118" s="12">
        <v>3945</v>
      </c>
      <c r="H118" s="13" t="s">
        <v>201</v>
      </c>
      <c r="I118" s="12"/>
      <c r="J118" s="13" t="s">
        <v>130</v>
      </c>
      <c r="K118" s="13" t="s">
        <v>52</v>
      </c>
      <c r="L118" s="12">
        <v>36890</v>
      </c>
      <c r="M118" s="13" t="s">
        <v>202</v>
      </c>
      <c r="N118" s="12"/>
    </row>
    <row r="119" spans="1:15" s="2" customFormat="1" ht="55" x14ac:dyDescent="0.2">
      <c r="A119" s="9">
        <v>33</v>
      </c>
      <c r="B119" s="10" t="s">
        <v>203</v>
      </c>
      <c r="C119" s="11">
        <v>23</v>
      </c>
      <c r="D119" s="12">
        <v>627.03</v>
      </c>
      <c r="E119" s="13" t="s">
        <v>204</v>
      </c>
      <c r="F119" s="12"/>
      <c r="G119" s="12">
        <v>14422</v>
      </c>
      <c r="H119" s="13" t="s">
        <v>205</v>
      </c>
      <c r="I119" s="12"/>
      <c r="J119" s="13" t="s">
        <v>188</v>
      </c>
      <c r="K119" s="13" t="s">
        <v>52</v>
      </c>
      <c r="L119" s="12">
        <v>91852</v>
      </c>
      <c r="M119" s="13" t="s">
        <v>206</v>
      </c>
      <c r="N119" s="12"/>
    </row>
    <row r="120" spans="1:15" s="2" customFormat="1" ht="110" x14ac:dyDescent="0.2">
      <c r="A120" s="9">
        <v>34</v>
      </c>
      <c r="B120" s="10" t="s">
        <v>207</v>
      </c>
      <c r="C120" s="11">
        <v>8.7400000000000005E-2</v>
      </c>
      <c r="D120" s="12">
        <v>3326.73</v>
      </c>
      <c r="E120" s="13" t="s">
        <v>208</v>
      </c>
      <c r="F120" s="13" t="s">
        <v>209</v>
      </c>
      <c r="G120" s="12">
        <v>291</v>
      </c>
      <c r="H120" s="13" t="s">
        <v>210</v>
      </c>
      <c r="I120" s="13" t="s">
        <v>211</v>
      </c>
      <c r="J120" s="13" t="s">
        <v>212</v>
      </c>
      <c r="K120" s="13" t="s">
        <v>213</v>
      </c>
      <c r="L120" s="12">
        <v>1984</v>
      </c>
      <c r="M120" s="13" t="s">
        <v>214</v>
      </c>
      <c r="N120" s="13" t="s">
        <v>215</v>
      </c>
    </row>
    <row r="121" spans="1:15" s="2" customFormat="1" ht="13.75" x14ac:dyDescent="0.2">
      <c r="A121" s="14" t="s">
        <v>32</v>
      </c>
      <c r="B121" s="15" t="s">
        <v>216</v>
      </c>
      <c r="C121" s="16"/>
      <c r="D121" s="17">
        <v>1.21</v>
      </c>
      <c r="E121" s="17"/>
      <c r="F121" s="17"/>
      <c r="G121" s="17">
        <v>56</v>
      </c>
      <c r="H121" s="17"/>
      <c r="I121" s="17"/>
      <c r="J121" s="17"/>
      <c r="K121" s="17">
        <v>1.21</v>
      </c>
      <c r="L121" s="17">
        <v>1117</v>
      </c>
      <c r="M121" s="17"/>
      <c r="N121" s="17"/>
      <c r="O121" s="4"/>
    </row>
    <row r="122" spans="1:15" s="2" customFormat="1" ht="13.75" x14ac:dyDescent="0.2">
      <c r="A122" s="14" t="s">
        <v>32</v>
      </c>
      <c r="B122" s="15" t="s">
        <v>217</v>
      </c>
      <c r="C122" s="16"/>
      <c r="D122" s="17">
        <v>0.65</v>
      </c>
      <c r="E122" s="17"/>
      <c r="F122" s="17"/>
      <c r="G122" s="17">
        <v>30</v>
      </c>
      <c r="H122" s="17"/>
      <c r="I122" s="17"/>
      <c r="J122" s="17"/>
      <c r="K122" s="17">
        <v>0.65</v>
      </c>
      <c r="L122" s="17">
        <v>600</v>
      </c>
      <c r="M122" s="17"/>
      <c r="N122" s="17"/>
      <c r="O122" s="4"/>
    </row>
    <row r="123" spans="1:15" s="2" customFormat="1" ht="13.75" x14ac:dyDescent="0.2">
      <c r="A123" s="14" t="s">
        <v>32</v>
      </c>
      <c r="B123" s="15" t="s">
        <v>35</v>
      </c>
      <c r="C123" s="16"/>
      <c r="D123" s="17"/>
      <c r="E123" s="17"/>
      <c r="F123" s="17"/>
      <c r="G123" s="17">
        <v>377</v>
      </c>
      <c r="H123" s="17"/>
      <c r="I123" s="17"/>
      <c r="J123" s="17"/>
      <c r="K123" s="17"/>
      <c r="L123" s="17">
        <v>3701</v>
      </c>
      <c r="M123" s="17"/>
      <c r="N123" s="17"/>
      <c r="O123" s="4"/>
    </row>
    <row r="124" spans="1:15" s="2" customFormat="1" ht="151.19999999999999" x14ac:dyDescent="0.2">
      <c r="A124" s="9">
        <v>35</v>
      </c>
      <c r="B124" s="10" t="s">
        <v>218</v>
      </c>
      <c r="C124" s="11">
        <v>8.7400000000000005E-2</v>
      </c>
      <c r="D124" s="12">
        <v>1067.0999999999999</v>
      </c>
      <c r="E124" s="12"/>
      <c r="F124" s="13" t="s">
        <v>219</v>
      </c>
      <c r="G124" s="12">
        <v>93</v>
      </c>
      <c r="H124" s="12"/>
      <c r="I124" s="13" t="s">
        <v>220</v>
      </c>
      <c r="J124" s="13" t="s">
        <v>39</v>
      </c>
      <c r="K124" s="13" t="s">
        <v>221</v>
      </c>
      <c r="L124" s="12">
        <v>450</v>
      </c>
      <c r="M124" s="12"/>
      <c r="N124" s="13" t="s">
        <v>222</v>
      </c>
    </row>
    <row r="125" spans="1:15" s="2" customFormat="1" ht="13.75" x14ac:dyDescent="0.2">
      <c r="A125" s="14" t="s">
        <v>32</v>
      </c>
      <c r="B125" s="15" t="s">
        <v>223</v>
      </c>
      <c r="C125" s="16"/>
      <c r="D125" s="17">
        <v>1.21</v>
      </c>
      <c r="E125" s="17"/>
      <c r="F125" s="17"/>
      <c r="G125" s="17">
        <v>10</v>
      </c>
      <c r="H125" s="17"/>
      <c r="I125" s="17"/>
      <c r="J125" s="17"/>
      <c r="K125" s="17">
        <v>1.21</v>
      </c>
      <c r="L125" s="17">
        <v>191</v>
      </c>
      <c r="M125" s="17"/>
      <c r="N125" s="17"/>
      <c r="O125" s="4"/>
    </row>
    <row r="126" spans="1:15" s="2" customFormat="1" ht="13.75" x14ac:dyDescent="0.2">
      <c r="A126" s="14" t="s">
        <v>32</v>
      </c>
      <c r="B126" s="15" t="s">
        <v>224</v>
      </c>
      <c r="C126" s="16"/>
      <c r="D126" s="17">
        <v>0.65</v>
      </c>
      <c r="E126" s="17"/>
      <c r="F126" s="17"/>
      <c r="G126" s="17">
        <v>5</v>
      </c>
      <c r="H126" s="17"/>
      <c r="I126" s="17"/>
      <c r="J126" s="17"/>
      <c r="K126" s="17">
        <v>0.65</v>
      </c>
      <c r="L126" s="17">
        <v>103</v>
      </c>
      <c r="M126" s="17"/>
      <c r="N126" s="17"/>
      <c r="O126" s="4"/>
    </row>
    <row r="127" spans="1:15" s="2" customFormat="1" ht="13.75" x14ac:dyDescent="0.2">
      <c r="A127" s="14" t="s">
        <v>32</v>
      </c>
      <c r="B127" s="15" t="s">
        <v>35</v>
      </c>
      <c r="C127" s="16"/>
      <c r="D127" s="17"/>
      <c r="E127" s="17"/>
      <c r="F127" s="17"/>
      <c r="G127" s="17">
        <v>108</v>
      </c>
      <c r="H127" s="17"/>
      <c r="I127" s="17"/>
      <c r="J127" s="17"/>
      <c r="K127" s="17"/>
      <c r="L127" s="17">
        <v>744</v>
      </c>
      <c r="M127" s="17"/>
      <c r="N127" s="17"/>
      <c r="O127" s="4"/>
    </row>
    <row r="128" spans="1:15" s="2" customFormat="1" ht="82.5" x14ac:dyDescent="0.2">
      <c r="A128" s="9">
        <v>36</v>
      </c>
      <c r="B128" s="10" t="s">
        <v>225</v>
      </c>
      <c r="C128" s="11">
        <v>33.299999999999997</v>
      </c>
      <c r="D128" s="12">
        <v>165.83</v>
      </c>
      <c r="E128" s="13" t="s">
        <v>226</v>
      </c>
      <c r="F128" s="12"/>
      <c r="G128" s="12">
        <v>5522</v>
      </c>
      <c r="H128" s="13" t="s">
        <v>227</v>
      </c>
      <c r="I128" s="12"/>
      <c r="J128" s="13" t="s">
        <v>228</v>
      </c>
      <c r="K128" s="13" t="s">
        <v>52</v>
      </c>
      <c r="L128" s="12">
        <v>51978</v>
      </c>
      <c r="M128" s="13" t="s">
        <v>229</v>
      </c>
      <c r="N128" s="12"/>
    </row>
    <row r="129" spans="1:15" s="2" customFormat="1" ht="68.75" x14ac:dyDescent="0.2">
      <c r="A129" s="9">
        <v>37</v>
      </c>
      <c r="B129" s="10" t="s">
        <v>230</v>
      </c>
      <c r="C129" s="11">
        <v>0.1</v>
      </c>
      <c r="D129" s="12">
        <v>39.1</v>
      </c>
      <c r="E129" s="12"/>
      <c r="F129" s="13" t="s">
        <v>231</v>
      </c>
      <c r="G129" s="12">
        <v>4</v>
      </c>
      <c r="H129" s="12"/>
      <c r="I129" s="13" t="s">
        <v>232</v>
      </c>
      <c r="J129" s="13" t="s">
        <v>39</v>
      </c>
      <c r="K129" s="13" t="s">
        <v>233</v>
      </c>
      <c r="L129" s="12">
        <v>33</v>
      </c>
      <c r="M129" s="12"/>
      <c r="N129" s="13" t="s">
        <v>234</v>
      </c>
    </row>
    <row r="130" spans="1:15" s="2" customFormat="1" ht="13.75" x14ac:dyDescent="0.2">
      <c r="A130" s="14" t="s">
        <v>32</v>
      </c>
      <c r="B130" s="15" t="s">
        <v>235</v>
      </c>
      <c r="C130" s="16"/>
      <c r="D130" s="17">
        <v>1.21</v>
      </c>
      <c r="E130" s="17"/>
      <c r="F130" s="17"/>
      <c r="G130" s="17">
        <v>1</v>
      </c>
      <c r="H130" s="17"/>
      <c r="I130" s="17"/>
      <c r="J130" s="17"/>
      <c r="K130" s="17">
        <v>1.21</v>
      </c>
      <c r="L130" s="17">
        <v>17</v>
      </c>
      <c r="M130" s="17"/>
      <c r="N130" s="17"/>
      <c r="O130" s="4"/>
    </row>
    <row r="131" spans="1:15" s="2" customFormat="1" ht="13.75" x14ac:dyDescent="0.2">
      <c r="A131" s="14" t="s">
        <v>32</v>
      </c>
      <c r="B131" s="15" t="s">
        <v>236</v>
      </c>
      <c r="C131" s="16"/>
      <c r="D131" s="17">
        <v>0.65</v>
      </c>
      <c r="E131" s="17"/>
      <c r="F131" s="17"/>
      <c r="G131" s="17">
        <v>1</v>
      </c>
      <c r="H131" s="17"/>
      <c r="I131" s="17"/>
      <c r="J131" s="17"/>
      <c r="K131" s="17">
        <v>0.65</v>
      </c>
      <c r="L131" s="17">
        <v>9</v>
      </c>
      <c r="M131" s="17"/>
      <c r="N131" s="17"/>
      <c r="O131" s="4"/>
    </row>
    <row r="132" spans="1:15" s="2" customFormat="1" ht="13.75" x14ac:dyDescent="0.2">
      <c r="A132" s="14" t="s">
        <v>32</v>
      </c>
      <c r="B132" s="15" t="s">
        <v>35</v>
      </c>
      <c r="C132" s="16"/>
      <c r="D132" s="17"/>
      <c r="E132" s="17"/>
      <c r="F132" s="17"/>
      <c r="G132" s="17">
        <v>6</v>
      </c>
      <c r="H132" s="17"/>
      <c r="I132" s="17"/>
      <c r="J132" s="17"/>
      <c r="K132" s="17"/>
      <c r="L132" s="17">
        <v>59</v>
      </c>
      <c r="M132" s="17"/>
      <c r="N132" s="17"/>
      <c r="O132" s="4"/>
    </row>
    <row r="133" spans="1:15" s="2" customFormat="1" ht="55" x14ac:dyDescent="0.2">
      <c r="A133" s="9">
        <v>38</v>
      </c>
      <c r="B133" s="10" t="s">
        <v>237</v>
      </c>
      <c r="C133" s="11">
        <v>0.10299999999999999</v>
      </c>
      <c r="D133" s="12">
        <v>2723.2</v>
      </c>
      <c r="E133" s="13" t="s">
        <v>238</v>
      </c>
      <c r="F133" s="12"/>
      <c r="G133" s="12">
        <v>280</v>
      </c>
      <c r="H133" s="13" t="s">
        <v>239</v>
      </c>
      <c r="I133" s="12"/>
      <c r="J133" s="13" t="s">
        <v>240</v>
      </c>
      <c r="K133" s="13" t="s">
        <v>52</v>
      </c>
      <c r="L133" s="12">
        <v>2324</v>
      </c>
      <c r="M133" s="13" t="s">
        <v>241</v>
      </c>
      <c r="N133" s="12"/>
    </row>
    <row r="134" spans="1:15" s="2" customFormat="1" ht="96.25" x14ac:dyDescent="0.2">
      <c r="A134" s="9">
        <v>39</v>
      </c>
      <c r="B134" s="10" t="s">
        <v>242</v>
      </c>
      <c r="C134" s="11">
        <v>0.1076</v>
      </c>
      <c r="D134" s="12">
        <v>3152.48</v>
      </c>
      <c r="E134" s="13" t="s">
        <v>243</v>
      </c>
      <c r="F134" s="13" t="s">
        <v>244</v>
      </c>
      <c r="G134" s="12">
        <v>339</v>
      </c>
      <c r="H134" s="13" t="s">
        <v>245</v>
      </c>
      <c r="I134" s="13" t="s">
        <v>246</v>
      </c>
      <c r="J134" s="13" t="s">
        <v>247</v>
      </c>
      <c r="K134" s="13" t="s">
        <v>248</v>
      </c>
      <c r="L134" s="12">
        <v>2790</v>
      </c>
      <c r="M134" s="13" t="s">
        <v>249</v>
      </c>
      <c r="N134" s="13" t="s">
        <v>250</v>
      </c>
    </row>
    <row r="135" spans="1:15" s="2" customFormat="1" ht="13.75" x14ac:dyDescent="0.2">
      <c r="A135" s="14" t="s">
        <v>32</v>
      </c>
      <c r="B135" s="15" t="s">
        <v>251</v>
      </c>
      <c r="C135" s="16"/>
      <c r="D135" s="17">
        <v>1.21</v>
      </c>
      <c r="E135" s="17"/>
      <c r="F135" s="17"/>
      <c r="G135" s="17">
        <v>82</v>
      </c>
      <c r="H135" s="17"/>
      <c r="I135" s="17"/>
      <c r="J135" s="17"/>
      <c r="K135" s="17">
        <v>1.21</v>
      </c>
      <c r="L135" s="17">
        <v>1638</v>
      </c>
      <c r="M135" s="17"/>
      <c r="N135" s="17"/>
      <c r="O135" s="4"/>
    </row>
    <row r="136" spans="1:15" s="2" customFormat="1" ht="13.75" x14ac:dyDescent="0.2">
      <c r="A136" s="14" t="s">
        <v>32</v>
      </c>
      <c r="B136" s="15" t="s">
        <v>252</v>
      </c>
      <c r="C136" s="16"/>
      <c r="D136" s="17">
        <v>0.65</v>
      </c>
      <c r="E136" s="17"/>
      <c r="F136" s="17"/>
      <c r="G136" s="17">
        <v>44</v>
      </c>
      <c r="H136" s="17"/>
      <c r="I136" s="17"/>
      <c r="J136" s="17"/>
      <c r="K136" s="17">
        <v>0.65</v>
      </c>
      <c r="L136" s="17">
        <v>880</v>
      </c>
      <c r="M136" s="17"/>
      <c r="N136" s="17"/>
      <c r="O136" s="4"/>
    </row>
    <row r="137" spans="1:15" s="2" customFormat="1" ht="13.75" x14ac:dyDescent="0.2">
      <c r="A137" s="14" t="s">
        <v>32</v>
      </c>
      <c r="B137" s="15" t="s">
        <v>35</v>
      </c>
      <c r="C137" s="16"/>
      <c r="D137" s="17"/>
      <c r="E137" s="17"/>
      <c r="F137" s="17"/>
      <c r="G137" s="17">
        <v>465</v>
      </c>
      <c r="H137" s="17"/>
      <c r="I137" s="17"/>
      <c r="J137" s="17"/>
      <c r="K137" s="17"/>
      <c r="L137" s="17">
        <v>5308</v>
      </c>
      <c r="M137" s="17"/>
      <c r="N137" s="17"/>
      <c r="O137" s="4"/>
    </row>
    <row r="138" spans="1:15" s="2" customFormat="1" ht="123.75" x14ac:dyDescent="0.2">
      <c r="A138" s="9">
        <v>40</v>
      </c>
      <c r="B138" s="10" t="s">
        <v>253</v>
      </c>
      <c r="C138" s="11">
        <v>0.1076</v>
      </c>
      <c r="D138" s="12">
        <v>3.48</v>
      </c>
      <c r="E138" s="12">
        <v>3.48</v>
      </c>
      <c r="F138" s="12"/>
      <c r="G138" s="12"/>
      <c r="H138" s="12"/>
      <c r="I138" s="12"/>
      <c r="J138" s="13" t="s">
        <v>77</v>
      </c>
      <c r="K138" s="13" t="s">
        <v>52</v>
      </c>
      <c r="L138" s="12">
        <v>8</v>
      </c>
      <c r="M138" s="12">
        <v>8</v>
      </c>
      <c r="N138" s="12"/>
    </row>
    <row r="139" spans="1:15" s="2" customFormat="1" ht="13.75" x14ac:dyDescent="0.2">
      <c r="A139" s="14" t="s">
        <v>32</v>
      </c>
      <c r="B139" s="15" t="s">
        <v>254</v>
      </c>
      <c r="C139" s="16"/>
      <c r="D139" s="17">
        <v>1.21</v>
      </c>
      <c r="E139" s="17"/>
      <c r="F139" s="17"/>
      <c r="G139" s="17"/>
      <c r="H139" s="17"/>
      <c r="I139" s="17"/>
      <c r="J139" s="17"/>
      <c r="K139" s="17">
        <v>1.21</v>
      </c>
      <c r="L139" s="17">
        <v>10</v>
      </c>
      <c r="M139" s="17"/>
      <c r="N139" s="17"/>
      <c r="O139" s="4"/>
    </row>
    <row r="140" spans="1:15" s="2" customFormat="1" ht="13.75" x14ac:dyDescent="0.2">
      <c r="A140" s="14" t="s">
        <v>32</v>
      </c>
      <c r="B140" s="15" t="s">
        <v>255</v>
      </c>
      <c r="C140" s="16"/>
      <c r="D140" s="17">
        <v>0.65</v>
      </c>
      <c r="E140" s="17"/>
      <c r="F140" s="17"/>
      <c r="G140" s="17"/>
      <c r="H140" s="17"/>
      <c r="I140" s="17"/>
      <c r="J140" s="17"/>
      <c r="K140" s="17">
        <v>0.65</v>
      </c>
      <c r="L140" s="17">
        <v>5</v>
      </c>
      <c r="M140" s="17"/>
      <c r="N140" s="17"/>
      <c r="O140" s="4"/>
    </row>
    <row r="141" spans="1:15" s="2" customFormat="1" ht="13.75" x14ac:dyDescent="0.2">
      <c r="A141" s="14" t="s">
        <v>32</v>
      </c>
      <c r="B141" s="15" t="s">
        <v>35</v>
      </c>
      <c r="C141" s="16"/>
      <c r="D141" s="17"/>
      <c r="E141" s="17"/>
      <c r="F141" s="17"/>
      <c r="G141" s="17">
        <v>0</v>
      </c>
      <c r="H141" s="17"/>
      <c r="I141" s="17"/>
      <c r="J141" s="17"/>
      <c r="K141" s="17"/>
      <c r="L141" s="17">
        <v>23</v>
      </c>
      <c r="M141" s="17"/>
      <c r="N141" s="17"/>
      <c r="O141" s="4"/>
    </row>
    <row r="142" spans="1:15" s="2" customFormat="1" ht="55" x14ac:dyDescent="0.2">
      <c r="A142" s="9">
        <v>41</v>
      </c>
      <c r="B142" s="10" t="s">
        <v>237</v>
      </c>
      <c r="C142" s="11">
        <v>1.7650000000000001E-3</v>
      </c>
      <c r="D142" s="12">
        <v>2723.2</v>
      </c>
      <c r="E142" s="13" t="s">
        <v>238</v>
      </c>
      <c r="F142" s="12"/>
      <c r="G142" s="12">
        <v>5</v>
      </c>
      <c r="H142" s="13" t="s">
        <v>256</v>
      </c>
      <c r="I142" s="12"/>
      <c r="J142" s="13" t="s">
        <v>240</v>
      </c>
      <c r="K142" s="13" t="s">
        <v>52</v>
      </c>
      <c r="L142" s="12">
        <v>40</v>
      </c>
      <c r="M142" s="13" t="s">
        <v>257</v>
      </c>
      <c r="N142" s="12"/>
    </row>
    <row r="143" spans="1:15" s="2" customFormat="1" ht="96.25" x14ac:dyDescent="0.2">
      <c r="A143" s="9">
        <v>42</v>
      </c>
      <c r="B143" s="10" t="s">
        <v>258</v>
      </c>
      <c r="C143" s="11">
        <v>15.117800000000001</v>
      </c>
      <c r="D143" s="12">
        <v>459.91</v>
      </c>
      <c r="E143" s="13" t="s">
        <v>259</v>
      </c>
      <c r="F143" s="12"/>
      <c r="G143" s="12">
        <v>6953</v>
      </c>
      <c r="H143" s="13" t="s">
        <v>260</v>
      </c>
      <c r="I143" s="12"/>
      <c r="J143" s="13" t="s">
        <v>261</v>
      </c>
      <c r="K143" s="13" t="s">
        <v>52</v>
      </c>
      <c r="L143" s="12">
        <v>49850</v>
      </c>
      <c r="M143" s="13" t="s">
        <v>262</v>
      </c>
      <c r="N143" s="12"/>
    </row>
    <row r="144" spans="1:15" s="2" customFormat="1" ht="82.5" x14ac:dyDescent="0.2">
      <c r="A144" s="9">
        <v>43</v>
      </c>
      <c r="B144" s="10" t="s">
        <v>263</v>
      </c>
      <c r="C144" s="11">
        <v>25</v>
      </c>
      <c r="D144" s="12">
        <v>40.56</v>
      </c>
      <c r="E144" s="12">
        <v>40.56</v>
      </c>
      <c r="F144" s="12"/>
      <c r="G144" s="12">
        <v>1014</v>
      </c>
      <c r="H144" s="12">
        <v>1014</v>
      </c>
      <c r="I144" s="12"/>
      <c r="J144" s="13" t="s">
        <v>77</v>
      </c>
      <c r="K144" s="13" t="s">
        <v>52</v>
      </c>
      <c r="L144" s="12">
        <v>20544</v>
      </c>
      <c r="M144" s="12">
        <v>20544</v>
      </c>
      <c r="N144" s="12"/>
    </row>
    <row r="145" spans="1:15" s="2" customFormat="1" ht="13.75" x14ac:dyDescent="0.2">
      <c r="A145" s="14" t="s">
        <v>32</v>
      </c>
      <c r="B145" s="15" t="s">
        <v>264</v>
      </c>
      <c r="C145" s="16"/>
      <c r="D145" s="17">
        <v>0.63</v>
      </c>
      <c r="E145" s="17"/>
      <c r="F145" s="17"/>
      <c r="G145" s="17">
        <v>639</v>
      </c>
      <c r="H145" s="17"/>
      <c r="I145" s="17"/>
      <c r="J145" s="17"/>
      <c r="K145" s="17">
        <v>0.63</v>
      </c>
      <c r="L145" s="17">
        <v>12943</v>
      </c>
      <c r="M145" s="17"/>
      <c r="N145" s="17"/>
      <c r="O145" s="4"/>
    </row>
    <row r="146" spans="1:15" s="2" customFormat="1" ht="13.75" x14ac:dyDescent="0.2">
      <c r="A146" s="14" t="s">
        <v>32</v>
      </c>
      <c r="B146" s="15" t="s">
        <v>265</v>
      </c>
      <c r="C146" s="16"/>
      <c r="D146" s="17">
        <v>0.4</v>
      </c>
      <c r="E146" s="17"/>
      <c r="F146" s="17"/>
      <c r="G146" s="17">
        <v>406</v>
      </c>
      <c r="H146" s="17"/>
      <c r="I146" s="17"/>
      <c r="J146" s="17"/>
      <c r="K146" s="17">
        <v>0.4</v>
      </c>
      <c r="L146" s="17">
        <v>8218</v>
      </c>
      <c r="M146" s="17"/>
      <c r="N146" s="17"/>
      <c r="O146" s="4"/>
    </row>
    <row r="147" spans="1:15" s="2" customFormat="1" ht="13.75" x14ac:dyDescent="0.2">
      <c r="A147" s="14" t="s">
        <v>32</v>
      </c>
      <c r="B147" s="15" t="s">
        <v>35</v>
      </c>
      <c r="C147" s="16"/>
      <c r="D147" s="17"/>
      <c r="E147" s="17"/>
      <c r="F147" s="17"/>
      <c r="G147" s="17">
        <v>2059</v>
      </c>
      <c r="H147" s="17"/>
      <c r="I147" s="17"/>
      <c r="J147" s="17"/>
      <c r="K147" s="17"/>
      <c r="L147" s="17">
        <v>41705</v>
      </c>
      <c r="M147" s="17"/>
      <c r="N147" s="17"/>
      <c r="O147" s="4"/>
    </row>
    <row r="148" spans="1:15" s="2" customFormat="1" ht="96.25" x14ac:dyDescent="0.2">
      <c r="A148" s="9">
        <v>44</v>
      </c>
      <c r="B148" s="10" t="s">
        <v>108</v>
      </c>
      <c r="C148" s="11">
        <v>37.5</v>
      </c>
      <c r="D148" s="12">
        <v>42.98</v>
      </c>
      <c r="E148" s="12"/>
      <c r="F148" s="12">
        <v>42.98</v>
      </c>
      <c r="G148" s="12">
        <v>1612</v>
      </c>
      <c r="H148" s="12"/>
      <c r="I148" s="12">
        <v>1612</v>
      </c>
      <c r="J148" s="13" t="s">
        <v>52</v>
      </c>
      <c r="K148" s="13" t="s">
        <v>109</v>
      </c>
      <c r="L148" s="12">
        <v>18843</v>
      </c>
      <c r="M148" s="12"/>
      <c r="N148" s="12">
        <v>18843</v>
      </c>
    </row>
    <row r="149" spans="1:15" s="2" customFormat="1" ht="13.75" x14ac:dyDescent="0.2">
      <c r="A149" s="14" t="s">
        <v>32</v>
      </c>
      <c r="B149" s="15" t="s">
        <v>35</v>
      </c>
      <c r="C149" s="16"/>
      <c r="D149" s="17"/>
      <c r="E149" s="17"/>
      <c r="F149" s="17"/>
      <c r="G149" s="17">
        <v>1612</v>
      </c>
      <c r="H149" s="17"/>
      <c r="I149" s="17"/>
      <c r="J149" s="17"/>
      <c r="K149" s="17"/>
      <c r="L149" s="17">
        <v>18843</v>
      </c>
      <c r="M149" s="17"/>
      <c r="N149" s="17"/>
      <c r="O149" s="4"/>
    </row>
    <row r="150" spans="1:15" s="2" customFormat="1" ht="96.25" x14ac:dyDescent="0.2">
      <c r="A150" s="9">
        <v>45</v>
      </c>
      <c r="B150" s="10" t="s">
        <v>266</v>
      </c>
      <c r="C150" s="11">
        <v>510</v>
      </c>
      <c r="D150" s="12">
        <v>38.159999999999997</v>
      </c>
      <c r="E150" s="12">
        <v>38.159999999999997</v>
      </c>
      <c r="F150" s="12"/>
      <c r="G150" s="12">
        <v>19462</v>
      </c>
      <c r="H150" s="12">
        <v>19462</v>
      </c>
      <c r="I150" s="12"/>
      <c r="J150" s="13" t="s">
        <v>77</v>
      </c>
      <c r="K150" s="13" t="s">
        <v>52</v>
      </c>
      <c r="L150" s="12">
        <v>394291</v>
      </c>
      <c r="M150" s="12">
        <v>394291</v>
      </c>
      <c r="N150" s="12"/>
    </row>
    <row r="151" spans="1:15" s="2" customFormat="1" ht="13.75" x14ac:dyDescent="0.2">
      <c r="A151" s="14" t="s">
        <v>32</v>
      </c>
      <c r="B151" s="15" t="s">
        <v>267</v>
      </c>
      <c r="C151" s="16"/>
      <c r="D151" s="17">
        <v>0.63</v>
      </c>
      <c r="E151" s="17"/>
      <c r="F151" s="17"/>
      <c r="G151" s="17">
        <v>12261</v>
      </c>
      <c r="H151" s="17"/>
      <c r="I151" s="17"/>
      <c r="J151" s="17"/>
      <c r="K151" s="17">
        <v>0.63</v>
      </c>
      <c r="L151" s="17">
        <v>248403</v>
      </c>
      <c r="M151" s="17"/>
      <c r="N151" s="17"/>
      <c r="O151" s="4"/>
    </row>
    <row r="152" spans="1:15" s="2" customFormat="1" ht="13.75" x14ac:dyDescent="0.2">
      <c r="A152" s="14" t="s">
        <v>32</v>
      </c>
      <c r="B152" s="15" t="s">
        <v>268</v>
      </c>
      <c r="C152" s="16"/>
      <c r="D152" s="17">
        <v>0.4</v>
      </c>
      <c r="E152" s="17"/>
      <c r="F152" s="17"/>
      <c r="G152" s="17">
        <v>7785</v>
      </c>
      <c r="H152" s="17"/>
      <c r="I152" s="17"/>
      <c r="J152" s="17"/>
      <c r="K152" s="17">
        <v>0.4</v>
      </c>
      <c r="L152" s="17">
        <v>157716</v>
      </c>
      <c r="M152" s="17"/>
      <c r="N152" s="17"/>
      <c r="O152" s="4"/>
    </row>
    <row r="153" spans="1:15" s="2" customFormat="1" ht="13.75" x14ac:dyDescent="0.2">
      <c r="A153" s="14" t="s">
        <v>32</v>
      </c>
      <c r="B153" s="15" t="s">
        <v>35</v>
      </c>
      <c r="C153" s="16"/>
      <c r="D153" s="17"/>
      <c r="E153" s="17"/>
      <c r="F153" s="17"/>
      <c r="G153" s="17">
        <v>39508</v>
      </c>
      <c r="H153" s="17"/>
      <c r="I153" s="17"/>
      <c r="J153" s="17"/>
      <c r="K153" s="17"/>
      <c r="L153" s="17">
        <v>800410</v>
      </c>
      <c r="M153" s="17"/>
      <c r="N153" s="17"/>
      <c r="O153" s="4"/>
    </row>
    <row r="154" spans="1:15" s="2" customFormat="1" ht="110" x14ac:dyDescent="0.2">
      <c r="A154" s="9">
        <v>46</v>
      </c>
      <c r="B154" s="10" t="s">
        <v>51</v>
      </c>
      <c r="C154" s="11">
        <v>765</v>
      </c>
      <c r="D154" s="12">
        <v>3.28</v>
      </c>
      <c r="E154" s="12"/>
      <c r="F154" s="12">
        <v>3.28</v>
      </c>
      <c r="G154" s="12">
        <v>2509</v>
      </c>
      <c r="H154" s="12"/>
      <c r="I154" s="12">
        <v>2509</v>
      </c>
      <c r="J154" s="13" t="s">
        <v>52</v>
      </c>
      <c r="K154" s="13" t="s">
        <v>53</v>
      </c>
      <c r="L154" s="12">
        <v>26064</v>
      </c>
      <c r="M154" s="12"/>
      <c r="N154" s="12">
        <v>26064</v>
      </c>
    </row>
    <row r="155" spans="1:15" s="2" customFormat="1" ht="13.75" x14ac:dyDescent="0.2">
      <c r="A155" s="14" t="s">
        <v>32</v>
      </c>
      <c r="B155" s="15" t="s">
        <v>35</v>
      </c>
      <c r="C155" s="16"/>
      <c r="D155" s="17"/>
      <c r="E155" s="17"/>
      <c r="F155" s="17"/>
      <c r="G155" s="17">
        <v>2509</v>
      </c>
      <c r="H155" s="17"/>
      <c r="I155" s="17"/>
      <c r="J155" s="17"/>
      <c r="K155" s="17"/>
      <c r="L155" s="17">
        <v>26064</v>
      </c>
      <c r="M155" s="17"/>
      <c r="N155" s="17"/>
      <c r="O155" s="4"/>
    </row>
    <row r="156" spans="1:15" s="2" customFormat="1" ht="96.25" x14ac:dyDescent="0.2">
      <c r="A156" s="9">
        <v>47</v>
      </c>
      <c r="B156" s="10" t="s">
        <v>54</v>
      </c>
      <c r="C156" s="11">
        <v>802.5</v>
      </c>
      <c r="D156" s="12">
        <v>11.42</v>
      </c>
      <c r="E156" s="12"/>
      <c r="F156" s="12">
        <v>11.42</v>
      </c>
      <c r="G156" s="12">
        <v>9165</v>
      </c>
      <c r="H156" s="12"/>
      <c r="I156" s="12">
        <v>9165</v>
      </c>
      <c r="J156" s="13" t="s">
        <v>52</v>
      </c>
      <c r="K156" s="13" t="s">
        <v>55</v>
      </c>
      <c r="L156" s="12">
        <v>91525</v>
      </c>
      <c r="M156" s="12"/>
      <c r="N156" s="12">
        <v>91525</v>
      </c>
    </row>
    <row r="157" spans="1:15" s="2" customFormat="1" ht="13.75" x14ac:dyDescent="0.2">
      <c r="A157" s="14" t="s">
        <v>32</v>
      </c>
      <c r="B157" s="15" t="s">
        <v>35</v>
      </c>
      <c r="C157" s="16"/>
      <c r="D157" s="17"/>
      <c r="E157" s="17"/>
      <c r="F157" s="17"/>
      <c r="G157" s="17">
        <v>9165</v>
      </c>
      <c r="H157" s="17"/>
      <c r="I157" s="17"/>
      <c r="J157" s="17"/>
      <c r="K157" s="17"/>
      <c r="L157" s="17">
        <v>91525</v>
      </c>
      <c r="M157" s="17"/>
      <c r="N157" s="17"/>
      <c r="O157" s="4"/>
    </row>
    <row r="158" spans="1:15" s="2" customFormat="1" ht="68.75" x14ac:dyDescent="0.2">
      <c r="A158" s="9">
        <v>48</v>
      </c>
      <c r="B158" s="10" t="s">
        <v>269</v>
      </c>
      <c r="C158" s="11">
        <v>1.4</v>
      </c>
      <c r="D158" s="12">
        <v>185.96</v>
      </c>
      <c r="E158" s="12">
        <v>84.97</v>
      </c>
      <c r="F158" s="12">
        <v>100.99</v>
      </c>
      <c r="G158" s="12">
        <v>260</v>
      </c>
      <c r="H158" s="12">
        <v>119</v>
      </c>
      <c r="I158" s="12">
        <v>141</v>
      </c>
      <c r="J158" s="13" t="s">
        <v>39</v>
      </c>
      <c r="K158" s="13" t="s">
        <v>113</v>
      </c>
      <c r="L158" s="12">
        <v>2873</v>
      </c>
      <c r="M158" s="12">
        <v>2410</v>
      </c>
      <c r="N158" s="12">
        <v>463</v>
      </c>
    </row>
    <row r="159" spans="1:15" s="2" customFormat="1" ht="13.75" x14ac:dyDescent="0.2">
      <c r="A159" s="14" t="s">
        <v>32</v>
      </c>
      <c r="B159" s="15" t="s">
        <v>270</v>
      </c>
      <c r="C159" s="16"/>
      <c r="D159" s="17">
        <v>0.94</v>
      </c>
      <c r="E159" s="17"/>
      <c r="F159" s="17"/>
      <c r="G159" s="17">
        <v>112</v>
      </c>
      <c r="H159" s="17"/>
      <c r="I159" s="17"/>
      <c r="J159" s="17"/>
      <c r="K159" s="17">
        <v>0.94</v>
      </c>
      <c r="L159" s="17">
        <v>2265</v>
      </c>
      <c r="M159" s="17"/>
      <c r="N159" s="17"/>
      <c r="O159" s="4"/>
    </row>
    <row r="160" spans="1:15" s="2" customFormat="1" ht="13.75" x14ac:dyDescent="0.2">
      <c r="A160" s="14" t="s">
        <v>32</v>
      </c>
      <c r="B160" s="15" t="s">
        <v>271</v>
      </c>
      <c r="C160" s="16"/>
      <c r="D160" s="17">
        <v>0.48</v>
      </c>
      <c r="E160" s="17"/>
      <c r="F160" s="17"/>
      <c r="G160" s="17">
        <v>57</v>
      </c>
      <c r="H160" s="17"/>
      <c r="I160" s="17"/>
      <c r="J160" s="17"/>
      <c r="K160" s="17">
        <v>0.48</v>
      </c>
      <c r="L160" s="17">
        <v>1157</v>
      </c>
      <c r="M160" s="17"/>
      <c r="N160" s="17"/>
      <c r="O160" s="4"/>
    </row>
    <row r="161" spans="1:15" s="2" customFormat="1" ht="13.75" x14ac:dyDescent="0.2">
      <c r="A161" s="14" t="s">
        <v>32</v>
      </c>
      <c r="B161" s="15" t="s">
        <v>35</v>
      </c>
      <c r="C161" s="16"/>
      <c r="D161" s="17"/>
      <c r="E161" s="17"/>
      <c r="F161" s="17"/>
      <c r="G161" s="17">
        <v>429</v>
      </c>
      <c r="H161" s="17"/>
      <c r="I161" s="17"/>
      <c r="J161" s="17"/>
      <c r="K161" s="17"/>
      <c r="L161" s="17">
        <v>6295</v>
      </c>
      <c r="M161" s="17"/>
      <c r="N161" s="17"/>
      <c r="O161" s="4"/>
    </row>
    <row r="162" spans="1:15" s="2" customFormat="1" ht="68.75" x14ac:dyDescent="0.2">
      <c r="A162" s="9">
        <v>49</v>
      </c>
      <c r="B162" s="10" t="s">
        <v>272</v>
      </c>
      <c r="C162" s="11">
        <v>1.7000000000000001E-2</v>
      </c>
      <c r="D162" s="12">
        <v>3897.23</v>
      </c>
      <c r="E162" s="13" t="s">
        <v>117</v>
      </c>
      <c r="F162" s="13" t="s">
        <v>118</v>
      </c>
      <c r="G162" s="12">
        <v>66</v>
      </c>
      <c r="H162" s="13" t="s">
        <v>273</v>
      </c>
      <c r="I162" s="13" t="s">
        <v>274</v>
      </c>
      <c r="J162" s="13" t="s">
        <v>121</v>
      </c>
      <c r="K162" s="13" t="s">
        <v>122</v>
      </c>
      <c r="L162" s="12">
        <v>786</v>
      </c>
      <c r="M162" s="13" t="s">
        <v>275</v>
      </c>
      <c r="N162" s="13" t="s">
        <v>276</v>
      </c>
    </row>
    <row r="163" spans="1:15" s="2" customFormat="1" ht="13.75" x14ac:dyDescent="0.2">
      <c r="A163" s="14" t="s">
        <v>32</v>
      </c>
      <c r="B163" s="15" t="s">
        <v>277</v>
      </c>
      <c r="C163" s="16"/>
      <c r="D163" s="17">
        <v>0.89</v>
      </c>
      <c r="E163" s="17"/>
      <c r="F163" s="17"/>
      <c r="G163" s="17">
        <v>25</v>
      </c>
      <c r="H163" s="17"/>
      <c r="I163" s="17"/>
      <c r="J163" s="17"/>
      <c r="K163" s="17">
        <v>0.89</v>
      </c>
      <c r="L163" s="17">
        <v>503</v>
      </c>
      <c r="M163" s="17"/>
      <c r="N163" s="17"/>
      <c r="O163" s="4"/>
    </row>
    <row r="164" spans="1:15" s="2" customFormat="1" ht="13.75" x14ac:dyDescent="0.2">
      <c r="A164" s="14" t="s">
        <v>32</v>
      </c>
      <c r="B164" s="15" t="s">
        <v>278</v>
      </c>
      <c r="C164" s="16"/>
      <c r="D164" s="17">
        <v>0.44</v>
      </c>
      <c r="E164" s="17"/>
      <c r="F164" s="17"/>
      <c r="G164" s="17">
        <v>12</v>
      </c>
      <c r="H164" s="17"/>
      <c r="I164" s="17"/>
      <c r="J164" s="17"/>
      <c r="K164" s="17">
        <v>0.44</v>
      </c>
      <c r="L164" s="17">
        <v>249</v>
      </c>
      <c r="M164" s="17"/>
      <c r="N164" s="17"/>
      <c r="O164" s="4"/>
    </row>
    <row r="165" spans="1:15" s="2" customFormat="1" ht="13.75" x14ac:dyDescent="0.2">
      <c r="A165" s="14" t="s">
        <v>32</v>
      </c>
      <c r="B165" s="15" t="s">
        <v>35</v>
      </c>
      <c r="C165" s="16"/>
      <c r="D165" s="17"/>
      <c r="E165" s="17"/>
      <c r="F165" s="17"/>
      <c r="G165" s="17">
        <v>103</v>
      </c>
      <c r="H165" s="17"/>
      <c r="I165" s="17"/>
      <c r="J165" s="17"/>
      <c r="K165" s="17"/>
      <c r="L165" s="17">
        <v>1538</v>
      </c>
      <c r="M165" s="17"/>
      <c r="N165" s="17"/>
      <c r="O165" s="4"/>
    </row>
    <row r="166" spans="1:15" s="2" customFormat="1" ht="68.75" x14ac:dyDescent="0.2">
      <c r="A166" s="9">
        <v>50</v>
      </c>
      <c r="B166" s="10" t="s">
        <v>127</v>
      </c>
      <c r="C166" s="11">
        <v>1.734</v>
      </c>
      <c r="D166" s="12">
        <v>490</v>
      </c>
      <c r="E166" s="13" t="s">
        <v>128</v>
      </c>
      <c r="F166" s="12"/>
      <c r="G166" s="12">
        <v>850</v>
      </c>
      <c r="H166" s="13" t="s">
        <v>279</v>
      </c>
      <c r="I166" s="12"/>
      <c r="J166" s="13" t="s">
        <v>130</v>
      </c>
      <c r="K166" s="13" t="s">
        <v>52</v>
      </c>
      <c r="L166" s="12">
        <v>7946</v>
      </c>
      <c r="M166" s="13" t="s">
        <v>280</v>
      </c>
      <c r="N166" s="12"/>
    </row>
    <row r="167" spans="1:15" s="2" customFormat="1" ht="82.5" x14ac:dyDescent="0.2">
      <c r="A167" s="9">
        <v>51</v>
      </c>
      <c r="B167" s="10" t="s">
        <v>132</v>
      </c>
      <c r="C167" s="11">
        <v>17</v>
      </c>
      <c r="D167" s="12">
        <v>21.49</v>
      </c>
      <c r="E167" s="13" t="s">
        <v>133</v>
      </c>
      <c r="F167" s="13" t="s">
        <v>134</v>
      </c>
      <c r="G167" s="12">
        <v>365</v>
      </c>
      <c r="H167" s="13" t="s">
        <v>281</v>
      </c>
      <c r="I167" s="13" t="s">
        <v>282</v>
      </c>
      <c r="J167" s="13" t="s">
        <v>137</v>
      </c>
      <c r="K167" s="13" t="s">
        <v>138</v>
      </c>
      <c r="L167" s="12">
        <v>5619</v>
      </c>
      <c r="M167" s="13" t="s">
        <v>283</v>
      </c>
      <c r="N167" s="13" t="s">
        <v>284</v>
      </c>
    </row>
    <row r="168" spans="1:15" s="2" customFormat="1" ht="13.75" x14ac:dyDescent="0.2">
      <c r="A168" s="14" t="s">
        <v>32</v>
      </c>
      <c r="B168" s="15" t="s">
        <v>285</v>
      </c>
      <c r="C168" s="16"/>
      <c r="D168" s="17">
        <v>0.88</v>
      </c>
      <c r="E168" s="17"/>
      <c r="F168" s="17"/>
      <c r="G168" s="17">
        <v>222</v>
      </c>
      <c r="H168" s="17"/>
      <c r="I168" s="17"/>
      <c r="J168" s="17"/>
      <c r="K168" s="17">
        <v>0.88</v>
      </c>
      <c r="L168" s="17">
        <v>4478</v>
      </c>
      <c r="M168" s="17"/>
      <c r="N168" s="17"/>
      <c r="O168" s="4"/>
    </row>
    <row r="169" spans="1:15" s="2" customFormat="1" ht="13.75" x14ac:dyDescent="0.2">
      <c r="A169" s="14" t="s">
        <v>32</v>
      </c>
      <c r="B169" s="15" t="s">
        <v>286</v>
      </c>
      <c r="C169" s="16"/>
      <c r="D169" s="17">
        <v>0.48</v>
      </c>
      <c r="E169" s="17"/>
      <c r="F169" s="17"/>
      <c r="G169" s="17">
        <v>121</v>
      </c>
      <c r="H169" s="17"/>
      <c r="I169" s="17"/>
      <c r="J169" s="17"/>
      <c r="K169" s="17">
        <v>0.48</v>
      </c>
      <c r="L169" s="17">
        <v>2443</v>
      </c>
      <c r="M169" s="17"/>
      <c r="N169" s="17"/>
      <c r="O169" s="4"/>
    </row>
    <row r="170" spans="1:15" s="2" customFormat="1" ht="13.75" x14ac:dyDescent="0.2">
      <c r="A170" s="14" t="s">
        <v>32</v>
      </c>
      <c r="B170" s="15" t="s">
        <v>35</v>
      </c>
      <c r="C170" s="16"/>
      <c r="D170" s="17"/>
      <c r="E170" s="17"/>
      <c r="F170" s="17"/>
      <c r="G170" s="17">
        <v>708</v>
      </c>
      <c r="H170" s="17"/>
      <c r="I170" s="17"/>
      <c r="J170" s="17"/>
      <c r="K170" s="17"/>
      <c r="L170" s="17">
        <v>12540</v>
      </c>
      <c r="M170" s="17"/>
      <c r="N170" s="17"/>
      <c r="O170" s="4"/>
    </row>
    <row r="171" spans="1:15" s="2" customFormat="1" ht="82.5" x14ac:dyDescent="0.2">
      <c r="A171" s="9">
        <v>52</v>
      </c>
      <c r="B171" s="10" t="s">
        <v>143</v>
      </c>
      <c r="C171" s="11">
        <v>10</v>
      </c>
      <c r="D171" s="12">
        <v>278.77</v>
      </c>
      <c r="E171" s="13" t="s">
        <v>144</v>
      </c>
      <c r="F171" s="12"/>
      <c r="G171" s="12">
        <v>2788</v>
      </c>
      <c r="H171" s="13" t="s">
        <v>287</v>
      </c>
      <c r="I171" s="12"/>
      <c r="J171" s="13" t="s">
        <v>146</v>
      </c>
      <c r="K171" s="13" t="s">
        <v>52</v>
      </c>
      <c r="L171" s="12">
        <v>19392</v>
      </c>
      <c r="M171" s="13" t="s">
        <v>288</v>
      </c>
      <c r="N171" s="12"/>
    </row>
    <row r="172" spans="1:15" s="2" customFormat="1" ht="55" x14ac:dyDescent="0.2">
      <c r="A172" s="9">
        <v>53</v>
      </c>
      <c r="B172" s="10" t="s">
        <v>148</v>
      </c>
      <c r="C172" s="11">
        <v>7</v>
      </c>
      <c r="D172" s="12">
        <v>569.52</v>
      </c>
      <c r="E172" s="13" t="s">
        <v>149</v>
      </c>
      <c r="F172" s="12"/>
      <c r="G172" s="12">
        <v>3987</v>
      </c>
      <c r="H172" s="13" t="s">
        <v>289</v>
      </c>
      <c r="I172" s="12"/>
      <c r="J172" s="13" t="s">
        <v>151</v>
      </c>
      <c r="K172" s="13" t="s">
        <v>52</v>
      </c>
      <c r="L172" s="12">
        <v>34675</v>
      </c>
      <c r="M172" s="13" t="s">
        <v>290</v>
      </c>
      <c r="N172" s="12"/>
    </row>
    <row r="173" spans="1:15" s="2" customFormat="1" ht="55" x14ac:dyDescent="0.2">
      <c r="A173" s="9">
        <v>54</v>
      </c>
      <c r="B173" s="10" t="s">
        <v>153</v>
      </c>
      <c r="C173" s="11">
        <v>10</v>
      </c>
      <c r="D173" s="12">
        <v>375</v>
      </c>
      <c r="E173" s="13" t="s">
        <v>154</v>
      </c>
      <c r="F173" s="12"/>
      <c r="G173" s="12">
        <v>3750</v>
      </c>
      <c r="H173" s="13" t="s">
        <v>291</v>
      </c>
      <c r="I173" s="12"/>
      <c r="J173" s="13" t="s">
        <v>156</v>
      </c>
      <c r="K173" s="13" t="s">
        <v>52</v>
      </c>
      <c r="L173" s="12">
        <v>35772</v>
      </c>
      <c r="M173" s="13" t="s">
        <v>292</v>
      </c>
      <c r="N173" s="12"/>
    </row>
    <row r="174" spans="1:15" s="2" customFormat="1" ht="96.25" x14ac:dyDescent="0.2">
      <c r="A174" s="9">
        <v>55</v>
      </c>
      <c r="B174" s="10" t="s">
        <v>158</v>
      </c>
      <c r="C174" s="11">
        <v>6.3280000000000003E-2</v>
      </c>
      <c r="D174" s="12">
        <v>11444.68</v>
      </c>
      <c r="E174" s="13" t="s">
        <v>159</v>
      </c>
      <c r="F174" s="13" t="s">
        <v>160</v>
      </c>
      <c r="G174" s="12">
        <v>724</v>
      </c>
      <c r="H174" s="13" t="s">
        <v>293</v>
      </c>
      <c r="I174" s="13" t="s">
        <v>294</v>
      </c>
      <c r="J174" s="13" t="s">
        <v>163</v>
      </c>
      <c r="K174" s="13" t="s">
        <v>164</v>
      </c>
      <c r="L174" s="12">
        <v>7713</v>
      </c>
      <c r="M174" s="13" t="s">
        <v>295</v>
      </c>
      <c r="N174" s="13" t="s">
        <v>296</v>
      </c>
    </row>
    <row r="175" spans="1:15" s="2" customFormat="1" ht="13.75" x14ac:dyDescent="0.2">
      <c r="A175" s="14" t="s">
        <v>32</v>
      </c>
      <c r="B175" s="15" t="s">
        <v>297</v>
      </c>
      <c r="C175" s="16"/>
      <c r="D175" s="17">
        <v>1.21</v>
      </c>
      <c r="E175" s="17"/>
      <c r="F175" s="17"/>
      <c r="G175" s="17">
        <v>163</v>
      </c>
      <c r="H175" s="17"/>
      <c r="I175" s="17"/>
      <c r="J175" s="17"/>
      <c r="K175" s="17">
        <v>1.21</v>
      </c>
      <c r="L175" s="17">
        <v>3237</v>
      </c>
      <c r="M175" s="17"/>
      <c r="N175" s="17"/>
      <c r="O175" s="4"/>
    </row>
    <row r="176" spans="1:15" s="2" customFormat="1" ht="13.75" x14ac:dyDescent="0.2">
      <c r="A176" s="14" t="s">
        <v>32</v>
      </c>
      <c r="B176" s="15" t="s">
        <v>298</v>
      </c>
      <c r="C176" s="16"/>
      <c r="D176" s="17">
        <v>0.65</v>
      </c>
      <c r="E176" s="17"/>
      <c r="F176" s="17"/>
      <c r="G176" s="17">
        <v>88</v>
      </c>
      <c r="H176" s="17"/>
      <c r="I176" s="17"/>
      <c r="J176" s="17"/>
      <c r="K176" s="17">
        <v>0.65</v>
      </c>
      <c r="L176" s="17">
        <v>1739</v>
      </c>
      <c r="M176" s="17"/>
      <c r="N176" s="17"/>
      <c r="O176" s="4"/>
    </row>
    <row r="177" spans="1:15" s="2" customFormat="1" ht="13.75" x14ac:dyDescent="0.2">
      <c r="A177" s="14" t="s">
        <v>32</v>
      </c>
      <c r="B177" s="15" t="s">
        <v>35</v>
      </c>
      <c r="C177" s="16"/>
      <c r="D177" s="17"/>
      <c r="E177" s="17"/>
      <c r="F177" s="17"/>
      <c r="G177" s="17">
        <v>975</v>
      </c>
      <c r="H177" s="17"/>
      <c r="I177" s="17"/>
      <c r="J177" s="17"/>
      <c r="K177" s="17"/>
      <c r="L177" s="17">
        <v>12689</v>
      </c>
      <c r="M177" s="17"/>
      <c r="N177" s="17"/>
      <c r="O177" s="4"/>
    </row>
    <row r="178" spans="1:15" s="2" customFormat="1" ht="82.5" x14ac:dyDescent="0.2">
      <c r="A178" s="9">
        <v>56</v>
      </c>
      <c r="B178" s="10" t="s">
        <v>169</v>
      </c>
      <c r="C178" s="11">
        <v>7</v>
      </c>
      <c r="D178" s="12">
        <v>1235.8399999999999</v>
      </c>
      <c r="E178" s="13" t="s">
        <v>170</v>
      </c>
      <c r="F178" s="12"/>
      <c r="G178" s="12">
        <v>8651</v>
      </c>
      <c r="H178" s="13" t="s">
        <v>299</v>
      </c>
      <c r="I178" s="12"/>
      <c r="J178" s="13" t="s">
        <v>172</v>
      </c>
      <c r="K178" s="13" t="s">
        <v>52</v>
      </c>
      <c r="L178" s="12">
        <v>72493</v>
      </c>
      <c r="M178" s="13" t="s">
        <v>300</v>
      </c>
      <c r="N178" s="12"/>
    </row>
    <row r="179" spans="1:15" s="2" customFormat="1" ht="110" x14ac:dyDescent="0.2">
      <c r="A179" s="9">
        <v>57</v>
      </c>
      <c r="B179" s="10" t="s">
        <v>207</v>
      </c>
      <c r="C179" s="11">
        <v>8.7400000000000005E-2</v>
      </c>
      <c r="D179" s="12">
        <v>3326.73</v>
      </c>
      <c r="E179" s="13" t="s">
        <v>208</v>
      </c>
      <c r="F179" s="13" t="s">
        <v>209</v>
      </c>
      <c r="G179" s="12">
        <v>291</v>
      </c>
      <c r="H179" s="13" t="s">
        <v>210</v>
      </c>
      <c r="I179" s="13" t="s">
        <v>211</v>
      </c>
      <c r="J179" s="13" t="s">
        <v>212</v>
      </c>
      <c r="K179" s="13" t="s">
        <v>213</v>
      </c>
      <c r="L179" s="12">
        <v>1984</v>
      </c>
      <c r="M179" s="13" t="s">
        <v>214</v>
      </c>
      <c r="N179" s="13" t="s">
        <v>215</v>
      </c>
    </row>
    <row r="180" spans="1:15" s="2" customFormat="1" ht="13.75" x14ac:dyDescent="0.2">
      <c r="A180" s="14" t="s">
        <v>32</v>
      </c>
      <c r="B180" s="15" t="s">
        <v>216</v>
      </c>
      <c r="C180" s="16"/>
      <c r="D180" s="17">
        <v>1.21</v>
      </c>
      <c r="E180" s="17"/>
      <c r="F180" s="17"/>
      <c r="G180" s="17">
        <v>56</v>
      </c>
      <c r="H180" s="17"/>
      <c r="I180" s="17"/>
      <c r="J180" s="17"/>
      <c r="K180" s="17">
        <v>1.21</v>
      </c>
      <c r="L180" s="17">
        <v>1117</v>
      </c>
      <c r="M180" s="17"/>
      <c r="N180" s="17"/>
      <c r="O180" s="4"/>
    </row>
    <row r="181" spans="1:15" s="2" customFormat="1" ht="13.75" x14ac:dyDescent="0.2">
      <c r="A181" s="14" t="s">
        <v>32</v>
      </c>
      <c r="B181" s="15" t="s">
        <v>217</v>
      </c>
      <c r="C181" s="16"/>
      <c r="D181" s="17">
        <v>0.65</v>
      </c>
      <c r="E181" s="17"/>
      <c r="F181" s="17"/>
      <c r="G181" s="17">
        <v>30</v>
      </c>
      <c r="H181" s="17"/>
      <c r="I181" s="17"/>
      <c r="J181" s="17"/>
      <c r="K181" s="17">
        <v>0.65</v>
      </c>
      <c r="L181" s="17">
        <v>600</v>
      </c>
      <c r="M181" s="17"/>
      <c r="N181" s="17"/>
      <c r="O181" s="4"/>
    </row>
    <row r="182" spans="1:15" s="2" customFormat="1" ht="13.75" x14ac:dyDescent="0.2">
      <c r="A182" s="14" t="s">
        <v>32</v>
      </c>
      <c r="B182" s="15" t="s">
        <v>35</v>
      </c>
      <c r="C182" s="16"/>
      <c r="D182" s="17"/>
      <c r="E182" s="17"/>
      <c r="F182" s="17"/>
      <c r="G182" s="17">
        <v>377</v>
      </c>
      <c r="H182" s="17"/>
      <c r="I182" s="17"/>
      <c r="J182" s="17"/>
      <c r="K182" s="17"/>
      <c r="L182" s="17">
        <v>3701</v>
      </c>
      <c r="M182" s="17"/>
      <c r="N182" s="17"/>
      <c r="O182" s="4"/>
    </row>
    <row r="183" spans="1:15" s="2" customFormat="1" ht="151.19999999999999" x14ac:dyDescent="0.2">
      <c r="A183" s="9">
        <v>58</v>
      </c>
      <c r="B183" s="10" t="s">
        <v>218</v>
      </c>
      <c r="C183" s="11">
        <v>8.7400000000000005E-2</v>
      </c>
      <c r="D183" s="12">
        <v>1067.0999999999999</v>
      </c>
      <c r="E183" s="12"/>
      <c r="F183" s="13" t="s">
        <v>219</v>
      </c>
      <c r="G183" s="12">
        <v>93</v>
      </c>
      <c r="H183" s="12"/>
      <c r="I183" s="13" t="s">
        <v>220</v>
      </c>
      <c r="J183" s="13" t="s">
        <v>39</v>
      </c>
      <c r="K183" s="13" t="s">
        <v>221</v>
      </c>
      <c r="L183" s="12">
        <v>450</v>
      </c>
      <c r="M183" s="12"/>
      <c r="N183" s="13" t="s">
        <v>222</v>
      </c>
    </row>
    <row r="184" spans="1:15" s="2" customFormat="1" ht="13.75" x14ac:dyDescent="0.2">
      <c r="A184" s="14" t="s">
        <v>32</v>
      </c>
      <c r="B184" s="15" t="s">
        <v>223</v>
      </c>
      <c r="C184" s="16"/>
      <c r="D184" s="17">
        <v>1.21</v>
      </c>
      <c r="E184" s="17"/>
      <c r="F184" s="17"/>
      <c r="G184" s="17">
        <v>10</v>
      </c>
      <c r="H184" s="17"/>
      <c r="I184" s="17"/>
      <c r="J184" s="17"/>
      <c r="K184" s="17">
        <v>1.21</v>
      </c>
      <c r="L184" s="17">
        <v>191</v>
      </c>
      <c r="M184" s="17"/>
      <c r="N184" s="17"/>
      <c r="O184" s="4"/>
    </row>
    <row r="185" spans="1:15" s="2" customFormat="1" ht="13.75" x14ac:dyDescent="0.2">
      <c r="A185" s="14" t="s">
        <v>32</v>
      </c>
      <c r="B185" s="15" t="s">
        <v>224</v>
      </c>
      <c r="C185" s="16"/>
      <c r="D185" s="17">
        <v>0.65</v>
      </c>
      <c r="E185" s="17"/>
      <c r="F185" s="17"/>
      <c r="G185" s="17">
        <v>5</v>
      </c>
      <c r="H185" s="17"/>
      <c r="I185" s="17"/>
      <c r="J185" s="17"/>
      <c r="K185" s="17">
        <v>0.65</v>
      </c>
      <c r="L185" s="17">
        <v>103</v>
      </c>
      <c r="M185" s="17"/>
      <c r="N185" s="17"/>
      <c r="O185" s="4"/>
    </row>
    <row r="186" spans="1:15" s="2" customFormat="1" ht="13.75" x14ac:dyDescent="0.2">
      <c r="A186" s="14" t="s">
        <v>32</v>
      </c>
      <c r="B186" s="15" t="s">
        <v>35</v>
      </c>
      <c r="C186" s="16"/>
      <c r="D186" s="17"/>
      <c r="E186" s="17"/>
      <c r="F186" s="17"/>
      <c r="G186" s="17">
        <v>108</v>
      </c>
      <c r="H186" s="17"/>
      <c r="I186" s="17"/>
      <c r="J186" s="17"/>
      <c r="K186" s="17"/>
      <c r="L186" s="17">
        <v>744</v>
      </c>
      <c r="M186" s="17"/>
      <c r="N186" s="17"/>
      <c r="O186" s="4"/>
    </row>
    <row r="187" spans="1:15" s="2" customFormat="1" ht="82.5" x14ac:dyDescent="0.2">
      <c r="A187" s="9">
        <v>59</v>
      </c>
      <c r="B187" s="10" t="s">
        <v>225</v>
      </c>
      <c r="C187" s="11">
        <v>33.299999999999997</v>
      </c>
      <c r="D187" s="12">
        <v>165.83</v>
      </c>
      <c r="E187" s="13" t="s">
        <v>226</v>
      </c>
      <c r="F187" s="12"/>
      <c r="G187" s="12">
        <v>5522</v>
      </c>
      <c r="H187" s="13" t="s">
        <v>227</v>
      </c>
      <c r="I187" s="12"/>
      <c r="J187" s="13" t="s">
        <v>228</v>
      </c>
      <c r="K187" s="13" t="s">
        <v>52</v>
      </c>
      <c r="L187" s="12">
        <v>51978</v>
      </c>
      <c r="M187" s="13" t="s">
        <v>229</v>
      </c>
      <c r="N187" s="12"/>
    </row>
    <row r="188" spans="1:15" s="2" customFormat="1" ht="68.75" x14ac:dyDescent="0.2">
      <c r="A188" s="9">
        <v>60</v>
      </c>
      <c r="B188" s="10" t="s">
        <v>230</v>
      </c>
      <c r="C188" s="11">
        <v>0.1</v>
      </c>
      <c r="D188" s="12">
        <v>39.1</v>
      </c>
      <c r="E188" s="12"/>
      <c r="F188" s="13" t="s">
        <v>231</v>
      </c>
      <c r="G188" s="12">
        <v>4</v>
      </c>
      <c r="H188" s="12"/>
      <c r="I188" s="13" t="s">
        <v>232</v>
      </c>
      <c r="J188" s="13" t="s">
        <v>39</v>
      </c>
      <c r="K188" s="13" t="s">
        <v>233</v>
      </c>
      <c r="L188" s="12">
        <v>33</v>
      </c>
      <c r="M188" s="12"/>
      <c r="N188" s="13" t="s">
        <v>234</v>
      </c>
    </row>
    <row r="189" spans="1:15" s="2" customFormat="1" ht="13.75" x14ac:dyDescent="0.2">
      <c r="A189" s="14" t="s">
        <v>32</v>
      </c>
      <c r="B189" s="15" t="s">
        <v>235</v>
      </c>
      <c r="C189" s="16"/>
      <c r="D189" s="17">
        <v>1.21</v>
      </c>
      <c r="E189" s="17"/>
      <c r="F189" s="17"/>
      <c r="G189" s="17">
        <v>1</v>
      </c>
      <c r="H189" s="17"/>
      <c r="I189" s="17"/>
      <c r="J189" s="17"/>
      <c r="K189" s="17">
        <v>1.21</v>
      </c>
      <c r="L189" s="17">
        <v>17</v>
      </c>
      <c r="M189" s="17"/>
      <c r="N189" s="17"/>
      <c r="O189" s="4"/>
    </row>
    <row r="190" spans="1:15" s="2" customFormat="1" ht="13.75" x14ac:dyDescent="0.2">
      <c r="A190" s="14" t="s">
        <v>32</v>
      </c>
      <c r="B190" s="15" t="s">
        <v>236</v>
      </c>
      <c r="C190" s="16"/>
      <c r="D190" s="17">
        <v>0.65</v>
      </c>
      <c r="E190" s="17"/>
      <c r="F190" s="17"/>
      <c r="G190" s="17">
        <v>1</v>
      </c>
      <c r="H190" s="17"/>
      <c r="I190" s="17"/>
      <c r="J190" s="17"/>
      <c r="K190" s="17">
        <v>0.65</v>
      </c>
      <c r="L190" s="17">
        <v>9</v>
      </c>
      <c r="M190" s="17"/>
      <c r="N190" s="17"/>
      <c r="O190" s="4"/>
    </row>
    <row r="191" spans="1:15" s="2" customFormat="1" ht="13.75" x14ac:dyDescent="0.2">
      <c r="A191" s="14" t="s">
        <v>32</v>
      </c>
      <c r="B191" s="15" t="s">
        <v>35</v>
      </c>
      <c r="C191" s="16"/>
      <c r="D191" s="17"/>
      <c r="E191" s="17"/>
      <c r="F191" s="17"/>
      <c r="G191" s="17">
        <v>6</v>
      </c>
      <c r="H191" s="17"/>
      <c r="I191" s="17"/>
      <c r="J191" s="17"/>
      <c r="K191" s="17"/>
      <c r="L191" s="17">
        <v>59</v>
      </c>
      <c r="M191" s="17"/>
      <c r="N191" s="17"/>
      <c r="O191" s="4"/>
    </row>
    <row r="192" spans="1:15" s="2" customFormat="1" ht="55" x14ac:dyDescent="0.2">
      <c r="A192" s="9">
        <v>61</v>
      </c>
      <c r="B192" s="10" t="s">
        <v>237</v>
      </c>
      <c r="C192" s="11">
        <v>0.10299999999999999</v>
      </c>
      <c r="D192" s="12">
        <v>2723.2</v>
      </c>
      <c r="E192" s="13" t="s">
        <v>238</v>
      </c>
      <c r="F192" s="12"/>
      <c r="G192" s="12">
        <v>280</v>
      </c>
      <c r="H192" s="13" t="s">
        <v>239</v>
      </c>
      <c r="I192" s="12"/>
      <c r="J192" s="13" t="s">
        <v>240</v>
      </c>
      <c r="K192" s="13" t="s">
        <v>52</v>
      </c>
      <c r="L192" s="12">
        <v>2324</v>
      </c>
      <c r="M192" s="13" t="s">
        <v>241</v>
      </c>
      <c r="N192" s="12"/>
    </row>
    <row r="193" spans="1:15" s="2" customFormat="1" ht="96.25" x14ac:dyDescent="0.2">
      <c r="A193" s="9">
        <v>62</v>
      </c>
      <c r="B193" s="10" t="s">
        <v>242</v>
      </c>
      <c r="C193" s="11">
        <v>0.1076</v>
      </c>
      <c r="D193" s="12">
        <v>3152.48</v>
      </c>
      <c r="E193" s="13" t="s">
        <v>243</v>
      </c>
      <c r="F193" s="13" t="s">
        <v>244</v>
      </c>
      <c r="G193" s="12">
        <v>339</v>
      </c>
      <c r="H193" s="13" t="s">
        <v>245</v>
      </c>
      <c r="I193" s="13" t="s">
        <v>246</v>
      </c>
      <c r="J193" s="13" t="s">
        <v>247</v>
      </c>
      <c r="K193" s="13" t="s">
        <v>248</v>
      </c>
      <c r="L193" s="12">
        <v>2790</v>
      </c>
      <c r="M193" s="13" t="s">
        <v>249</v>
      </c>
      <c r="N193" s="13" t="s">
        <v>250</v>
      </c>
    </row>
    <row r="194" spans="1:15" s="2" customFormat="1" ht="13.75" x14ac:dyDescent="0.2">
      <c r="A194" s="14" t="s">
        <v>32</v>
      </c>
      <c r="B194" s="15" t="s">
        <v>251</v>
      </c>
      <c r="C194" s="16"/>
      <c r="D194" s="17">
        <v>1.21</v>
      </c>
      <c r="E194" s="17"/>
      <c r="F194" s="17"/>
      <c r="G194" s="17">
        <v>82</v>
      </c>
      <c r="H194" s="17"/>
      <c r="I194" s="17"/>
      <c r="J194" s="17"/>
      <c r="K194" s="17">
        <v>1.21</v>
      </c>
      <c r="L194" s="17">
        <v>1638</v>
      </c>
      <c r="M194" s="17"/>
      <c r="N194" s="17"/>
      <c r="O194" s="4"/>
    </row>
    <row r="195" spans="1:15" s="2" customFormat="1" ht="13.75" x14ac:dyDescent="0.2">
      <c r="A195" s="14" t="s">
        <v>32</v>
      </c>
      <c r="B195" s="15" t="s">
        <v>252</v>
      </c>
      <c r="C195" s="16"/>
      <c r="D195" s="17">
        <v>0.65</v>
      </c>
      <c r="E195" s="17"/>
      <c r="F195" s="17"/>
      <c r="G195" s="17">
        <v>44</v>
      </c>
      <c r="H195" s="17"/>
      <c r="I195" s="17"/>
      <c r="J195" s="17"/>
      <c r="K195" s="17">
        <v>0.65</v>
      </c>
      <c r="L195" s="17">
        <v>880</v>
      </c>
      <c r="M195" s="17"/>
      <c r="N195" s="17"/>
      <c r="O195" s="4"/>
    </row>
    <row r="196" spans="1:15" s="2" customFormat="1" ht="13.75" x14ac:dyDescent="0.2">
      <c r="A196" s="14" t="s">
        <v>32</v>
      </c>
      <c r="B196" s="15" t="s">
        <v>35</v>
      </c>
      <c r="C196" s="16"/>
      <c r="D196" s="17"/>
      <c r="E196" s="17"/>
      <c r="F196" s="17"/>
      <c r="G196" s="17">
        <v>465</v>
      </c>
      <c r="H196" s="17"/>
      <c r="I196" s="17"/>
      <c r="J196" s="17"/>
      <c r="K196" s="17"/>
      <c r="L196" s="17">
        <v>5308</v>
      </c>
      <c r="M196" s="17"/>
      <c r="N196" s="17"/>
      <c r="O196" s="4"/>
    </row>
    <row r="197" spans="1:15" s="2" customFormat="1" ht="123.75" x14ac:dyDescent="0.2">
      <c r="A197" s="9">
        <v>63</v>
      </c>
      <c r="B197" s="10" t="s">
        <v>253</v>
      </c>
      <c r="C197" s="11">
        <v>0.1076</v>
      </c>
      <c r="D197" s="12">
        <v>3.48</v>
      </c>
      <c r="E197" s="12">
        <v>3.48</v>
      </c>
      <c r="F197" s="12"/>
      <c r="G197" s="12"/>
      <c r="H197" s="12"/>
      <c r="I197" s="12"/>
      <c r="J197" s="13" t="s">
        <v>77</v>
      </c>
      <c r="K197" s="13" t="s">
        <v>52</v>
      </c>
      <c r="L197" s="12">
        <v>8</v>
      </c>
      <c r="M197" s="12">
        <v>8</v>
      </c>
      <c r="N197" s="12"/>
    </row>
    <row r="198" spans="1:15" s="2" customFormat="1" ht="13.75" x14ac:dyDescent="0.2">
      <c r="A198" s="14" t="s">
        <v>32</v>
      </c>
      <c r="B198" s="15" t="s">
        <v>254</v>
      </c>
      <c r="C198" s="16"/>
      <c r="D198" s="17">
        <v>1.21</v>
      </c>
      <c r="E198" s="17"/>
      <c r="F198" s="17"/>
      <c r="G198" s="17"/>
      <c r="H198" s="17"/>
      <c r="I198" s="17"/>
      <c r="J198" s="17"/>
      <c r="K198" s="17">
        <v>1.21</v>
      </c>
      <c r="L198" s="17">
        <v>10</v>
      </c>
      <c r="M198" s="17"/>
      <c r="N198" s="17"/>
      <c r="O198" s="4"/>
    </row>
    <row r="199" spans="1:15" s="2" customFormat="1" ht="13.75" x14ac:dyDescent="0.2">
      <c r="A199" s="14" t="s">
        <v>32</v>
      </c>
      <c r="B199" s="15" t="s">
        <v>255</v>
      </c>
      <c r="C199" s="16"/>
      <c r="D199" s="17">
        <v>0.65</v>
      </c>
      <c r="E199" s="17"/>
      <c r="F199" s="17"/>
      <c r="G199" s="17"/>
      <c r="H199" s="17"/>
      <c r="I199" s="17"/>
      <c r="J199" s="17"/>
      <c r="K199" s="17">
        <v>0.65</v>
      </c>
      <c r="L199" s="17">
        <v>5</v>
      </c>
      <c r="M199" s="17"/>
      <c r="N199" s="17"/>
      <c r="O199" s="4"/>
    </row>
    <row r="200" spans="1:15" s="2" customFormat="1" ht="13.75" x14ac:dyDescent="0.2">
      <c r="A200" s="14" t="s">
        <v>32</v>
      </c>
      <c r="B200" s="15" t="s">
        <v>35</v>
      </c>
      <c r="C200" s="16"/>
      <c r="D200" s="17"/>
      <c r="E200" s="17"/>
      <c r="F200" s="17"/>
      <c r="G200" s="17">
        <v>0</v>
      </c>
      <c r="H200" s="17"/>
      <c r="I200" s="17"/>
      <c r="J200" s="17"/>
      <c r="K200" s="17"/>
      <c r="L200" s="17">
        <v>23</v>
      </c>
      <c r="M200" s="17"/>
      <c r="N200" s="17"/>
      <c r="O200" s="4"/>
    </row>
    <row r="201" spans="1:15" s="2" customFormat="1" ht="55" x14ac:dyDescent="0.2">
      <c r="A201" s="9">
        <v>64</v>
      </c>
      <c r="B201" s="10" t="s">
        <v>237</v>
      </c>
      <c r="C201" s="11">
        <v>1.7650000000000001E-3</v>
      </c>
      <c r="D201" s="12">
        <v>2723.2</v>
      </c>
      <c r="E201" s="13" t="s">
        <v>238</v>
      </c>
      <c r="F201" s="12"/>
      <c r="G201" s="12">
        <v>5</v>
      </c>
      <c r="H201" s="13" t="s">
        <v>256</v>
      </c>
      <c r="I201" s="12"/>
      <c r="J201" s="13" t="s">
        <v>240</v>
      </c>
      <c r="K201" s="13" t="s">
        <v>52</v>
      </c>
      <c r="L201" s="12">
        <v>40</v>
      </c>
      <c r="M201" s="13" t="s">
        <v>257</v>
      </c>
      <c r="N201" s="12"/>
    </row>
    <row r="202" spans="1:15" s="2" customFormat="1" ht="96.25" x14ac:dyDescent="0.2">
      <c r="A202" s="19">
        <v>65</v>
      </c>
      <c r="B202" s="20" t="s">
        <v>258</v>
      </c>
      <c r="C202" s="21">
        <v>15.117800000000001</v>
      </c>
      <c r="D202" s="22">
        <v>459.91</v>
      </c>
      <c r="E202" s="23" t="s">
        <v>259</v>
      </c>
      <c r="F202" s="22"/>
      <c r="G202" s="22">
        <v>6953</v>
      </c>
      <c r="H202" s="23" t="s">
        <v>260</v>
      </c>
      <c r="I202" s="22"/>
      <c r="J202" s="23" t="s">
        <v>261</v>
      </c>
      <c r="K202" s="23" t="s">
        <v>52</v>
      </c>
      <c r="L202" s="22">
        <v>49850</v>
      </c>
      <c r="M202" s="23" t="s">
        <v>262</v>
      </c>
      <c r="N202" s="22"/>
    </row>
    <row r="203" spans="1:15" s="2" customFormat="1" ht="27.5" x14ac:dyDescent="0.2">
      <c r="A203" s="40" t="s">
        <v>301</v>
      </c>
      <c r="B203" s="41"/>
      <c r="C203" s="41"/>
      <c r="D203" s="41"/>
      <c r="E203" s="41"/>
      <c r="F203" s="41"/>
      <c r="G203" s="12">
        <v>240973</v>
      </c>
      <c r="H203" s="13" t="s">
        <v>302</v>
      </c>
      <c r="I203" s="13" t="s">
        <v>303</v>
      </c>
      <c r="J203" s="12"/>
      <c r="K203" s="12"/>
      <c r="L203" s="12">
        <v>2442557</v>
      </c>
      <c r="M203" s="13" t="s">
        <v>304</v>
      </c>
      <c r="N203" s="13" t="s">
        <v>305</v>
      </c>
    </row>
    <row r="204" spans="1:15" s="2" customFormat="1" ht="13.75" x14ac:dyDescent="0.2">
      <c r="A204" s="40" t="s">
        <v>306</v>
      </c>
      <c r="B204" s="41"/>
      <c r="C204" s="41"/>
      <c r="D204" s="41"/>
      <c r="E204" s="41"/>
      <c r="F204" s="41"/>
      <c r="G204" s="12"/>
      <c r="H204" s="12"/>
      <c r="I204" s="12"/>
      <c r="J204" s="12"/>
      <c r="K204" s="12"/>
      <c r="L204" s="12"/>
      <c r="M204" s="12"/>
      <c r="N204" s="12"/>
    </row>
    <row r="205" spans="1:15" s="2" customFormat="1" ht="13.75" x14ac:dyDescent="0.2">
      <c r="A205" s="40" t="s">
        <v>307</v>
      </c>
      <c r="B205" s="41"/>
      <c r="C205" s="41"/>
      <c r="D205" s="41"/>
      <c r="E205" s="41"/>
      <c r="F205" s="41"/>
      <c r="G205" s="12">
        <v>50325</v>
      </c>
      <c r="H205" s="12"/>
      <c r="I205" s="12"/>
      <c r="J205" s="12"/>
      <c r="K205" s="12"/>
      <c r="L205" s="12">
        <v>1015904</v>
      </c>
      <c r="M205" s="12"/>
      <c r="N205" s="12"/>
    </row>
    <row r="206" spans="1:15" s="2" customFormat="1" ht="13.75" x14ac:dyDescent="0.2">
      <c r="A206" s="40" t="s">
        <v>308</v>
      </c>
      <c r="B206" s="41"/>
      <c r="C206" s="41"/>
      <c r="D206" s="41"/>
      <c r="E206" s="41"/>
      <c r="F206" s="41"/>
      <c r="G206" s="12">
        <v>131974</v>
      </c>
      <c r="H206" s="12"/>
      <c r="I206" s="12"/>
      <c r="J206" s="12"/>
      <c r="K206" s="12"/>
      <c r="L206" s="12">
        <v>1056544</v>
      </c>
      <c r="M206" s="12"/>
      <c r="N206" s="12"/>
    </row>
    <row r="207" spans="1:15" s="2" customFormat="1" ht="13.75" x14ac:dyDescent="0.2">
      <c r="A207" s="40" t="s">
        <v>309</v>
      </c>
      <c r="B207" s="41"/>
      <c r="C207" s="41"/>
      <c r="D207" s="41"/>
      <c r="E207" s="41"/>
      <c r="F207" s="41"/>
      <c r="G207" s="12">
        <v>62850</v>
      </c>
      <c r="H207" s="12"/>
      <c r="I207" s="12"/>
      <c r="J207" s="12"/>
      <c r="K207" s="12"/>
      <c r="L207" s="12">
        <v>451054</v>
      </c>
      <c r="M207" s="12"/>
      <c r="N207" s="12"/>
    </row>
    <row r="208" spans="1:15" s="2" customFormat="1" ht="13.75" x14ac:dyDescent="0.2">
      <c r="A208" s="42" t="s">
        <v>310</v>
      </c>
      <c r="B208" s="43"/>
      <c r="C208" s="43"/>
      <c r="D208" s="43"/>
      <c r="E208" s="43"/>
      <c r="F208" s="43"/>
      <c r="G208" s="24">
        <v>39436</v>
      </c>
      <c r="H208" s="24"/>
      <c r="I208" s="24"/>
      <c r="J208" s="24"/>
      <c r="K208" s="24"/>
      <c r="L208" s="24">
        <v>795639</v>
      </c>
      <c r="M208" s="24"/>
      <c r="N208" s="24"/>
    </row>
    <row r="209" spans="1:14" s="2" customFormat="1" ht="13.75" x14ac:dyDescent="0.2">
      <c r="A209" s="42" t="s">
        <v>311</v>
      </c>
      <c r="B209" s="43"/>
      <c r="C209" s="43"/>
      <c r="D209" s="43"/>
      <c r="E209" s="43"/>
      <c r="F209" s="43"/>
      <c r="G209" s="24">
        <v>22670</v>
      </c>
      <c r="H209" s="24"/>
      <c r="I209" s="24"/>
      <c r="J209" s="24"/>
      <c r="K209" s="24"/>
      <c r="L209" s="24">
        <v>457488</v>
      </c>
      <c r="M209" s="24"/>
      <c r="N209" s="24"/>
    </row>
    <row r="210" spans="1:14" s="2" customFormat="1" ht="13.75" x14ac:dyDescent="0.2">
      <c r="A210" s="42" t="s">
        <v>312</v>
      </c>
      <c r="B210" s="43"/>
      <c r="C210" s="43"/>
      <c r="D210" s="43"/>
      <c r="E210" s="43"/>
      <c r="F210" s="43"/>
      <c r="G210" s="24"/>
      <c r="H210" s="24"/>
      <c r="I210" s="24"/>
      <c r="J210" s="24"/>
      <c r="K210" s="24"/>
      <c r="L210" s="24"/>
      <c r="M210" s="24"/>
      <c r="N210" s="24"/>
    </row>
    <row r="211" spans="1:14" s="2" customFormat="1" ht="13.75" x14ac:dyDescent="0.2">
      <c r="A211" s="40" t="s">
        <v>313</v>
      </c>
      <c r="B211" s="41"/>
      <c r="C211" s="41"/>
      <c r="D211" s="41"/>
      <c r="E211" s="41"/>
      <c r="F211" s="41"/>
      <c r="G211" s="12">
        <v>302506</v>
      </c>
      <c r="H211" s="12"/>
      <c r="I211" s="12"/>
      <c r="J211" s="12"/>
      <c r="K211" s="12"/>
      <c r="L211" s="12">
        <v>3685553</v>
      </c>
      <c r="M211" s="12"/>
      <c r="N211" s="12"/>
    </row>
    <row r="212" spans="1:14" s="2" customFormat="1" ht="13.75" x14ac:dyDescent="0.2">
      <c r="A212" s="40" t="s">
        <v>314</v>
      </c>
      <c r="B212" s="41"/>
      <c r="C212" s="41"/>
      <c r="D212" s="41"/>
      <c r="E212" s="41"/>
      <c r="F212" s="41"/>
      <c r="G212" s="12">
        <v>573</v>
      </c>
      <c r="H212" s="12"/>
      <c r="I212" s="12"/>
      <c r="J212" s="12"/>
      <c r="K212" s="12"/>
      <c r="L212" s="12">
        <v>10131</v>
      </c>
      <c r="M212" s="12"/>
      <c r="N212" s="12"/>
    </row>
    <row r="213" spans="1:14" s="2" customFormat="1" ht="13.75" x14ac:dyDescent="0.2">
      <c r="A213" s="40" t="s">
        <v>315</v>
      </c>
      <c r="B213" s="41"/>
      <c r="C213" s="41"/>
      <c r="D213" s="41"/>
      <c r="E213" s="41"/>
      <c r="F213" s="41"/>
      <c r="G213" s="12">
        <v>303079</v>
      </c>
      <c r="H213" s="12"/>
      <c r="I213" s="12"/>
      <c r="J213" s="12"/>
      <c r="K213" s="12"/>
      <c r="L213" s="12">
        <v>3695684</v>
      </c>
      <c r="M213" s="12"/>
      <c r="N213" s="12"/>
    </row>
    <row r="214" spans="1:14" s="2" customFormat="1" ht="13.75" x14ac:dyDescent="0.2">
      <c r="A214" s="44" t="s">
        <v>316</v>
      </c>
      <c r="B214" s="45"/>
      <c r="C214" s="45"/>
      <c r="D214" s="45"/>
      <c r="E214" s="45"/>
      <c r="F214" s="45"/>
      <c r="G214" s="25">
        <v>303079</v>
      </c>
      <c r="H214" s="25"/>
      <c r="I214" s="25"/>
      <c r="J214" s="25"/>
      <c r="K214" s="25"/>
      <c r="L214" s="25">
        <v>3695684</v>
      </c>
      <c r="M214" s="25"/>
      <c r="N214" s="25"/>
    </row>
    <row r="215" spans="1:14" s="2" customFormat="1" ht="27.5" x14ac:dyDescent="0.2">
      <c r="A215" s="40" t="s">
        <v>317</v>
      </c>
      <c r="B215" s="41"/>
      <c r="C215" s="41"/>
      <c r="D215" s="41"/>
      <c r="E215" s="41"/>
      <c r="F215" s="41"/>
      <c r="G215" s="12">
        <v>240973</v>
      </c>
      <c r="H215" s="13" t="s">
        <v>302</v>
      </c>
      <c r="I215" s="13" t="s">
        <v>303</v>
      </c>
      <c r="J215" s="12"/>
      <c r="K215" s="12"/>
      <c r="L215" s="12">
        <v>2442557</v>
      </c>
      <c r="M215" s="13" t="s">
        <v>304</v>
      </c>
      <c r="N215" s="13" t="s">
        <v>305</v>
      </c>
    </row>
    <row r="216" spans="1:14" s="2" customFormat="1" ht="13.75" x14ac:dyDescent="0.2">
      <c r="A216" s="40" t="s">
        <v>306</v>
      </c>
      <c r="B216" s="41"/>
      <c r="C216" s="41"/>
      <c r="D216" s="41"/>
      <c r="E216" s="41"/>
      <c r="F216" s="41"/>
      <c r="G216" s="12"/>
      <c r="H216" s="12"/>
      <c r="I216" s="12"/>
      <c r="J216" s="12"/>
      <c r="K216" s="12"/>
      <c r="L216" s="12"/>
      <c r="M216" s="12"/>
      <c r="N216" s="12"/>
    </row>
    <row r="217" spans="1:14" s="2" customFormat="1" ht="13.75" x14ac:dyDescent="0.2">
      <c r="A217" s="40" t="s">
        <v>307</v>
      </c>
      <c r="B217" s="41"/>
      <c r="C217" s="41"/>
      <c r="D217" s="41"/>
      <c r="E217" s="41"/>
      <c r="F217" s="41"/>
      <c r="G217" s="12">
        <v>50325</v>
      </c>
      <c r="H217" s="12"/>
      <c r="I217" s="12"/>
      <c r="J217" s="12"/>
      <c r="K217" s="12"/>
      <c r="L217" s="12">
        <v>1015904</v>
      </c>
      <c r="M217" s="12"/>
      <c r="N217" s="12"/>
    </row>
    <row r="218" spans="1:14" s="2" customFormat="1" ht="13.75" x14ac:dyDescent="0.2">
      <c r="A218" s="40" t="s">
        <v>308</v>
      </c>
      <c r="B218" s="41"/>
      <c r="C218" s="41"/>
      <c r="D218" s="41"/>
      <c r="E218" s="41"/>
      <c r="F218" s="41"/>
      <c r="G218" s="12">
        <v>131974</v>
      </c>
      <c r="H218" s="12"/>
      <c r="I218" s="12"/>
      <c r="J218" s="12"/>
      <c r="K218" s="12"/>
      <c r="L218" s="12">
        <v>1056544</v>
      </c>
      <c r="M218" s="12"/>
      <c r="N218" s="12"/>
    </row>
    <row r="219" spans="1:14" s="2" customFormat="1" ht="13.75" x14ac:dyDescent="0.2">
      <c r="A219" s="40" t="s">
        <v>309</v>
      </c>
      <c r="B219" s="41"/>
      <c r="C219" s="41"/>
      <c r="D219" s="41"/>
      <c r="E219" s="41"/>
      <c r="F219" s="41"/>
      <c r="G219" s="12">
        <v>62850</v>
      </c>
      <c r="H219" s="12"/>
      <c r="I219" s="12"/>
      <c r="J219" s="12"/>
      <c r="K219" s="12"/>
      <c r="L219" s="12">
        <v>451054</v>
      </c>
      <c r="M219" s="12"/>
      <c r="N219" s="12"/>
    </row>
    <row r="220" spans="1:14" s="2" customFormat="1" ht="13.75" x14ac:dyDescent="0.2">
      <c r="A220" s="49" t="s">
        <v>332</v>
      </c>
      <c r="B220" s="50"/>
      <c r="C220" s="50"/>
      <c r="D220" s="50"/>
      <c r="E220" s="50"/>
      <c r="F220" s="51"/>
      <c r="G220" s="24">
        <v>11298</v>
      </c>
      <c r="H220" s="24"/>
      <c r="I220" s="24"/>
      <c r="J220" s="24"/>
      <c r="K220" s="24"/>
      <c r="L220" s="24">
        <v>65418</v>
      </c>
      <c r="M220" s="12"/>
      <c r="N220" s="12"/>
    </row>
    <row r="221" spans="1:14" s="2" customFormat="1" ht="13.75" x14ac:dyDescent="0.2">
      <c r="A221" s="42" t="s">
        <v>310</v>
      </c>
      <c r="B221" s="43"/>
      <c r="C221" s="43"/>
      <c r="D221" s="43"/>
      <c r="E221" s="43"/>
      <c r="F221" s="43"/>
      <c r="G221" s="24">
        <v>39436</v>
      </c>
      <c r="H221" s="24"/>
      <c r="I221" s="24"/>
      <c r="J221" s="24"/>
      <c r="K221" s="24"/>
      <c r="L221" s="24">
        <v>795639</v>
      </c>
      <c r="M221" s="24"/>
      <c r="N221" s="24"/>
    </row>
    <row r="222" spans="1:14" s="2" customFormat="1" ht="13.75" x14ac:dyDescent="0.2">
      <c r="A222" s="42" t="s">
        <v>311</v>
      </c>
      <c r="B222" s="43"/>
      <c r="C222" s="43"/>
      <c r="D222" s="43"/>
      <c r="E222" s="43"/>
      <c r="F222" s="43"/>
      <c r="G222" s="24">
        <v>22670</v>
      </c>
      <c r="H222" s="24"/>
      <c r="I222" s="24"/>
      <c r="J222" s="24"/>
      <c r="K222" s="24"/>
      <c r="L222" s="24">
        <v>457488</v>
      </c>
      <c r="M222" s="24"/>
      <c r="N222" s="24"/>
    </row>
    <row r="223" spans="1:14" s="2" customFormat="1" ht="13.75" x14ac:dyDescent="0.2">
      <c r="A223" s="42" t="s">
        <v>318</v>
      </c>
      <c r="B223" s="43"/>
      <c r="C223" s="43"/>
      <c r="D223" s="43"/>
      <c r="E223" s="43"/>
      <c r="F223" s="43"/>
      <c r="G223" s="24"/>
      <c r="H223" s="24"/>
      <c r="I223" s="24"/>
      <c r="J223" s="24"/>
      <c r="K223" s="24"/>
      <c r="L223" s="24"/>
      <c r="M223" s="24"/>
      <c r="N223" s="24"/>
    </row>
    <row r="224" spans="1:14" s="2" customFormat="1" ht="13.75" x14ac:dyDescent="0.2">
      <c r="A224" s="40" t="s">
        <v>313</v>
      </c>
      <c r="B224" s="41"/>
      <c r="C224" s="41"/>
      <c r="D224" s="41"/>
      <c r="E224" s="41"/>
      <c r="F224" s="41"/>
      <c r="G224" s="12">
        <v>302506</v>
      </c>
      <c r="H224" s="12"/>
      <c r="I224" s="12"/>
      <c r="J224" s="12"/>
      <c r="K224" s="12"/>
      <c r="L224" s="12">
        <v>3685553</v>
      </c>
      <c r="M224" s="12"/>
      <c r="N224" s="12"/>
    </row>
    <row r="225" spans="1:14" s="2" customFormat="1" ht="13.75" x14ac:dyDescent="0.2">
      <c r="A225" s="40" t="s">
        <v>314</v>
      </c>
      <c r="B225" s="41"/>
      <c r="C225" s="41"/>
      <c r="D225" s="41"/>
      <c r="E225" s="41"/>
      <c r="F225" s="41"/>
      <c r="G225" s="12">
        <v>573</v>
      </c>
      <c r="H225" s="12"/>
      <c r="I225" s="12"/>
      <c r="J225" s="12"/>
      <c r="K225" s="12"/>
      <c r="L225" s="12">
        <v>10131</v>
      </c>
      <c r="M225" s="12"/>
      <c r="N225" s="12"/>
    </row>
    <row r="226" spans="1:14" s="2" customFormat="1" ht="13.75" x14ac:dyDescent="0.2">
      <c r="A226" s="40" t="s">
        <v>315</v>
      </c>
      <c r="B226" s="41"/>
      <c r="C226" s="41"/>
      <c r="D226" s="41"/>
      <c r="E226" s="41"/>
      <c r="F226" s="41"/>
      <c r="G226" s="12">
        <v>303079</v>
      </c>
      <c r="H226" s="12"/>
      <c r="I226" s="12"/>
      <c r="J226" s="12"/>
      <c r="K226" s="12"/>
      <c r="L226" s="26">
        <v>3695684</v>
      </c>
      <c r="M226" s="12"/>
      <c r="N226" s="12"/>
    </row>
    <row r="227" spans="1:14" s="2" customFormat="1" ht="13.75" x14ac:dyDescent="0.2">
      <c r="A227" s="46" t="s">
        <v>326</v>
      </c>
      <c r="B227" s="47"/>
      <c r="C227" s="47"/>
      <c r="D227" s="47"/>
      <c r="E227" s="47"/>
      <c r="F227" s="48"/>
      <c r="G227" s="12"/>
      <c r="H227" s="12"/>
      <c r="I227" s="12"/>
      <c r="J227" s="12"/>
      <c r="K227" s="12"/>
      <c r="L227" s="27">
        <f>ROUND(L226*0.2,2)</f>
        <v>739136.8</v>
      </c>
      <c r="M227" s="12"/>
      <c r="N227" s="12"/>
    </row>
    <row r="228" spans="1:14" s="2" customFormat="1" ht="13.75" x14ac:dyDescent="0.2">
      <c r="A228" s="46" t="s">
        <v>327</v>
      </c>
      <c r="B228" s="47"/>
      <c r="C228" s="47"/>
      <c r="D228" s="47"/>
      <c r="E228" s="47"/>
      <c r="F228" s="48"/>
      <c r="G228" s="12"/>
      <c r="H228" s="12"/>
      <c r="I228" s="12"/>
      <c r="J228" s="12"/>
      <c r="K228" s="12"/>
      <c r="L228" s="27">
        <f>L226+L227</f>
        <v>4434820.8</v>
      </c>
      <c r="M228" s="12"/>
      <c r="N228" s="12"/>
    </row>
    <row r="229" spans="1:14" s="2" customFormat="1" ht="110.3" customHeight="1" x14ac:dyDescent="0.2">
      <c r="A229" s="49" t="s">
        <v>328</v>
      </c>
      <c r="B229" s="50"/>
      <c r="C229" s="50"/>
      <c r="D229" s="50"/>
      <c r="E229" s="50"/>
      <c r="F229" s="51"/>
      <c r="G229" s="12"/>
      <c r="H229" s="12"/>
      <c r="I229" s="12"/>
      <c r="J229" s="12"/>
      <c r="K229" s="12"/>
      <c r="L229" s="28">
        <f>ROUND(L228*1.053*1.036404*1.009,2)</f>
        <v>4883426.93</v>
      </c>
      <c r="M229" s="12"/>
      <c r="N229" s="12"/>
    </row>
    <row r="230" spans="1:14" s="2" customFormat="1" ht="13.75" x14ac:dyDescent="0.2">
      <c r="A230" s="29"/>
      <c r="B230" s="30"/>
      <c r="C230" s="31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</row>
    <row r="231" spans="1:14" s="2" customFormat="1" ht="13.75" x14ac:dyDescent="0.2">
      <c r="A231" s="33"/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</row>
    <row r="232" spans="1:14" s="3" customFormat="1" ht="13.7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ht="13.75" x14ac:dyDescent="0.2">
      <c r="A233" s="35"/>
      <c r="B233" s="5"/>
      <c r="C233" s="5"/>
      <c r="D233" s="36"/>
      <c r="E233" s="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ht="13.7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ht="13.75" x14ac:dyDescent="0.2">
      <c r="A235" s="3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ht="13.7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</row>
  </sheetData>
  <mergeCells count="69">
    <mergeCell ref="L13:N13"/>
    <mergeCell ref="L14:N14"/>
    <mergeCell ref="L15:N15"/>
    <mergeCell ref="L16:N16"/>
    <mergeCell ref="I13:K13"/>
    <mergeCell ref="I14:K14"/>
    <mergeCell ref="I15:K15"/>
    <mergeCell ref="I16:K16"/>
    <mergeCell ref="A13:D13"/>
    <mergeCell ref="A14:D14"/>
    <mergeCell ref="A15:D15"/>
    <mergeCell ref="A16:D16"/>
    <mergeCell ref="E13:H13"/>
    <mergeCell ref="E14:H14"/>
    <mergeCell ref="E15:H15"/>
    <mergeCell ref="E16:H16"/>
    <mergeCell ref="A1:N1"/>
    <mergeCell ref="A6:N7"/>
    <mergeCell ref="A11:N11"/>
    <mergeCell ref="I12:N12"/>
    <mergeCell ref="E12:H12"/>
    <mergeCell ref="A12:D12"/>
    <mergeCell ref="A220:F220"/>
    <mergeCell ref="A18:N18"/>
    <mergeCell ref="A4:N4"/>
    <mergeCell ref="A5:N5"/>
    <mergeCell ref="A216:F216"/>
    <mergeCell ref="A217:F217"/>
    <mergeCell ref="A218:F218"/>
    <mergeCell ref="A219:F219"/>
    <mergeCell ref="A206:F206"/>
    <mergeCell ref="A207:F207"/>
    <mergeCell ref="A208:F208"/>
    <mergeCell ref="A209:F209"/>
    <mergeCell ref="A210:F210"/>
    <mergeCell ref="A65:N65"/>
    <mergeCell ref="A203:F203"/>
    <mergeCell ref="A227:F227"/>
    <mergeCell ref="A228:F228"/>
    <mergeCell ref="A229:F229"/>
    <mergeCell ref="A222:F222"/>
    <mergeCell ref="A223:F223"/>
    <mergeCell ref="A224:F224"/>
    <mergeCell ref="A225:F225"/>
    <mergeCell ref="A226:F226"/>
    <mergeCell ref="A221:F221"/>
    <mergeCell ref="A211:F211"/>
    <mergeCell ref="A212:F212"/>
    <mergeCell ref="A213:F213"/>
    <mergeCell ref="A214:F214"/>
    <mergeCell ref="A215:F215"/>
    <mergeCell ref="A204:F204"/>
    <mergeCell ref="A205:F205"/>
    <mergeCell ref="B19:B21"/>
    <mergeCell ref="L20:L21"/>
    <mergeCell ref="G20:G21"/>
    <mergeCell ref="C19:C21"/>
    <mergeCell ref="L19:N19"/>
    <mergeCell ref="D20:D21"/>
    <mergeCell ref="A17:N17"/>
    <mergeCell ref="A2:N2"/>
    <mergeCell ref="A3:N3"/>
    <mergeCell ref="G19:I19"/>
    <mergeCell ref="J19:K19"/>
    <mergeCell ref="D19:F19"/>
    <mergeCell ref="A8:N8"/>
    <mergeCell ref="A10:N10"/>
    <mergeCell ref="A19:A21"/>
    <mergeCell ref="A9:N9"/>
  </mergeCells>
  <phoneticPr fontId="0" type="noConversion"/>
  <pageMargins left="0.25" right="0.25" top="0.49" bottom="0.4" header="0.3" footer="0.2"/>
  <pageSetup paperSize="9" scale="68" fitToHeight="30000" orientation="landscape" r:id="rId1"/>
  <headerFooter alignWithMargins="0">
    <oddHeader>&amp;LГРАНД-Смета 2021.1</oddHeader>
    <oddFooter>Страница &amp;P из &amp;N&amp;RСтраница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данные'!Заголовки_для_печати</vt:lpstr>
      <vt:lpstr>'Мои данные'!Область_печати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Пользователь</cp:lastModifiedBy>
  <cp:lastPrinted>2021-05-17T08:47:30Z</cp:lastPrinted>
  <dcterms:created xsi:type="dcterms:W3CDTF">2003-01-28T12:33:10Z</dcterms:created>
  <dcterms:modified xsi:type="dcterms:W3CDTF">2021-05-27T06:32:01Z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